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tif" ContentType="image/tiff"/>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G:\ELA\Einkauf\040_Vergabeordner\5_Ausschreibungen_ab_2016\20-Ausschreibungen SEK 2026\55 - OP-Tischplatten KAU\3 - Vergabeunterlagen\3.2 Einzeldokumente_Final\"/>
    </mc:Choice>
  </mc:AlternateContent>
  <xr:revisionPtr revIDLastSave="0" documentId="13_ncr:1_{C3E27FA0-24E3-4CB7-AB0B-39FBF6135E23}" xr6:coauthVersionLast="47" xr6:coauthVersionMax="47" xr10:uidLastSave="{00000000-0000-0000-0000-000000000000}"/>
  <bookViews>
    <workbookView xWindow="28680" yWindow="225" windowWidth="25440" windowHeight="15270" tabRatio="883" firstSheet="1" activeTab="1" xr2:uid="{00000000-000D-0000-FFFF-FFFF00000000}"/>
  </bookViews>
  <sheets>
    <sheet name="HInweise zum LV" sheetId="28" r:id="rId1"/>
    <sheet name="A_Allgemeine Anforderungen" sheetId="31" r:id="rId2"/>
    <sheet name="B_KBP" sheetId="19" r:id="rId3"/>
    <sheet name="C_Preisblatt Hauptangebot" sheetId="3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34" l="1"/>
  <c r="F10" i="34"/>
  <c r="F11" i="34"/>
  <c r="F12" i="34"/>
  <c r="F8" i="34"/>
  <c r="F13" i="34" l="1"/>
  <c r="F14" i="34" s="1"/>
  <c r="F15" i="34" l="1"/>
  <c r="B25" i="34"/>
  <c r="B26" i="34" s="1"/>
  <c r="B27" i="34" s="1"/>
  <c r="B28" i="34" s="1"/>
  <c r="B29" i="34" s="1"/>
  <c r="B30" i="34" s="1"/>
  <c r="B31" i="34" s="1"/>
  <c r="B32" i="34" l="1"/>
</calcChain>
</file>

<file path=xl/sharedStrings.xml><?xml version="1.0" encoding="utf-8"?>
<sst xmlns="http://schemas.openxmlformats.org/spreadsheetml/2006/main" count="252" uniqueCount="172">
  <si>
    <t>Leistungsverzeichnis</t>
  </si>
  <si>
    <t>Pos.</t>
  </si>
  <si>
    <t>Anforderungskatalog</t>
  </si>
  <si>
    <t>Kriterien</t>
  </si>
  <si>
    <t>Erfüllung</t>
  </si>
  <si>
    <t>KO-Kriterien</t>
  </si>
  <si>
    <t>Bitte mit "JA" oder "NEIN" 
bestätigen!</t>
  </si>
  <si>
    <t xml:space="preserve">Mindest-
anforderung </t>
  </si>
  <si>
    <t>A_1</t>
  </si>
  <si>
    <t>A_1.1</t>
  </si>
  <si>
    <t>x</t>
  </si>
  <si>
    <t>A_1.2</t>
  </si>
  <si>
    <t>A_2</t>
  </si>
  <si>
    <t>A_2.1</t>
  </si>
  <si>
    <t>A_2.2</t>
  </si>
  <si>
    <t>A_2.3</t>
  </si>
  <si>
    <t>A_2.4</t>
  </si>
  <si>
    <t>A_2.5</t>
  </si>
  <si>
    <t>A_2.6</t>
  </si>
  <si>
    <t xml:space="preserve">Mindest-anforderung </t>
  </si>
  <si>
    <r>
      <t>Anforderungskriterien
Kaufmännische Betriebsparameter (</t>
    </r>
    <r>
      <rPr>
        <u/>
        <sz val="10"/>
        <rFont val="Calibri"/>
        <family val="2"/>
        <scheme val="minor"/>
      </rPr>
      <t>gilt für alle in den Leistungsverzeichnissen enthaltenen Geräte, Komponenten sowie Hard- und Software</t>
    </r>
    <r>
      <rPr>
        <sz val="10"/>
        <rFont val="Calibri"/>
        <family val="2"/>
        <scheme val="minor"/>
      </rPr>
      <t xml:space="preserve">)
</t>
    </r>
  </si>
  <si>
    <t>Gewährleistung und Zahlungsbedingungen</t>
  </si>
  <si>
    <t>A_2.7</t>
  </si>
  <si>
    <t>A_2.8</t>
  </si>
  <si>
    <t>Anforderungskriterien
Zulassung und Allgemeine Anforderungen</t>
  </si>
  <si>
    <t>Allgemeine Anforderungen</t>
  </si>
  <si>
    <t>Quellenangabe (u.a. Seiteangabe der Bedienungsanleitung) und/oder Kommentar zu den bestätigten Anforderungen und geforderten Informationen</t>
  </si>
  <si>
    <t>geforderte
Informationen</t>
  </si>
  <si>
    <t>geforderte Informationen</t>
  </si>
  <si>
    <t>A_2.9</t>
  </si>
  <si>
    <t>A_2.10</t>
  </si>
  <si>
    <t>Schulungen</t>
  </si>
  <si>
    <t>Die Schulungen beinhalten die Einweisung und Übung des Personals in die Bedienphilosophie und die Funktionen des Systems</t>
  </si>
  <si>
    <t>Kostenfreie, ergänzende Nacheinweisung innerhalb des 1. Betriebsjahres nach Ersteinweisung</t>
  </si>
  <si>
    <t>Alle Schulungen erfolgen in deutscher Sprache.</t>
  </si>
  <si>
    <t>Dem Auftraggeber wird das Recht eingeräumt, die Teilnehmerzahl entsprechend dem Bedarf anzupassen. Mehrkosten können nicht geltend gemacht werden.</t>
  </si>
  <si>
    <t>Sämtliche gesetzlichen Prüfungen müssen während der Gewährleistung enthalten sein.</t>
  </si>
  <si>
    <t xml:space="preserve">Gesamtkosten Hauptangebot (wertungsrelevant) </t>
  </si>
  <si>
    <t>Bieter</t>
  </si>
  <si>
    <t>Position
im LV</t>
  </si>
  <si>
    <t>Bezeichung</t>
  </si>
  <si>
    <t>Gesamtkosten netto</t>
  </si>
  <si>
    <t>zzgl. 19% MwSt.</t>
  </si>
  <si>
    <t>Gesamtkosten brutto</t>
  </si>
  <si>
    <t>Die Kosten verstehen sich komplett inkl. aller Nebenkosten, zum Betrieb notwendigen Zulassungen, Lieferung frei Verwendungstelle, Aufbau und Montage mit Netzwerk- und Softwareinstallation, Inbetriebnahme, Systemtestung, Einweisungen sowie zum Betrieb erforderlichen Zubehörs an den jeweiligen Standorten des Vivantes Netzwerk für Gesundheit - für jedes einzelne zu liefernde Produkt -  entsprechenden den beigefügten Ausschreibungsbedingungen.</t>
  </si>
  <si>
    <t>Angebote, welche nicht bei allen angegebenen Positionen in den Preisblättern die geforderten Preise enthalten, werden von der Wertung ausgeschlossen.</t>
  </si>
  <si>
    <t xml:space="preserve">Es sind grundsätzlich zutreffende Preisangaben zu machen, d. h. es ist der Betrag anzugeben, der für die betreffende Leistung auf Grundlage der Urkalkulation tatsächlich 
beansprucht wird.  Bei „0,00“ und „0,01“ €- Preisen besteht grundsätzlich der Verdacht auf Mischkalkulation und nicht auskömmliche Preise.  Diese Preisangaben 
sind nur dann einzusetzen, wenn sie mit Blick auf die konkrete Leistungsposition auf Nachfrage des Auftraggebers sachlich begründet werden  können. </t>
  </si>
  <si>
    <t>1.</t>
  </si>
  <si>
    <t>Hersteller, Typ, Modell</t>
  </si>
  <si>
    <t>Gesamtpreis pro Stück/Einheit in netto</t>
  </si>
  <si>
    <t>Zahlungsbedingungen: 21 Tage 3% Skonto, 30 Tage netto</t>
  </si>
  <si>
    <t>Das System besitzt eine CE-Kennzeichnung</t>
  </si>
  <si>
    <t>21 Tage 3% Skonto 30 Tage netto ab Datum des Inbetriebnahmeprotokolls (Lieferscheindatum ist irrelevant)</t>
  </si>
  <si>
    <r>
      <t>Es können online und offline Schulungen mit fachspezifischer Begleitung durchgeführt werden.</t>
    </r>
    <r>
      <rPr>
        <sz val="11"/>
        <color rgb="FFFF0000"/>
        <rFont val="Calibri"/>
        <family val="2"/>
        <scheme val="minor"/>
      </rPr>
      <t xml:space="preserve"> </t>
    </r>
  </si>
  <si>
    <t>Angabe der Lieferzeit (in Wochen)</t>
  </si>
  <si>
    <t>A_2.11</t>
  </si>
  <si>
    <t>A_2.12</t>
  </si>
  <si>
    <t>A_2.13</t>
  </si>
  <si>
    <t>A_2.14</t>
  </si>
  <si>
    <t>A_2.15</t>
  </si>
  <si>
    <t>A_2.16</t>
  </si>
  <si>
    <t>A_2.17</t>
  </si>
  <si>
    <t>A_2.18</t>
  </si>
  <si>
    <t>A_2.19</t>
  </si>
  <si>
    <t>A_2.20</t>
  </si>
  <si>
    <t>24 Monate Gewährleistung</t>
  </si>
  <si>
    <t>Gewährleistung 24 Monate</t>
  </si>
  <si>
    <t>Erläuterung aller Routineapplikationen und Übungen zu den Standard-Anwendungstechniken</t>
  </si>
  <si>
    <t>Lieferung frei Verwendungsstelle, Inbetriebnahme und Einweisung</t>
  </si>
  <si>
    <t>B_1</t>
  </si>
  <si>
    <t>B_1.1</t>
  </si>
  <si>
    <t>B_1.2</t>
  </si>
  <si>
    <t>B_1.3</t>
  </si>
  <si>
    <t>B_1.4</t>
  </si>
  <si>
    <t>B_1.5</t>
  </si>
  <si>
    <t>B_1.6</t>
  </si>
  <si>
    <t>B_2</t>
  </si>
  <si>
    <t>B_2.1</t>
  </si>
  <si>
    <t>B_2.2</t>
  </si>
  <si>
    <t>B_2.3</t>
  </si>
  <si>
    <t>B_2.4</t>
  </si>
  <si>
    <t>B_2.5</t>
  </si>
  <si>
    <t>A_2.21</t>
  </si>
  <si>
    <t>Das System besitzt eine Zulassung nach MDR</t>
  </si>
  <si>
    <t>Anzahl</t>
  </si>
  <si>
    <t>Gesamtpreis in netto</t>
  </si>
  <si>
    <t>A_1.3</t>
  </si>
  <si>
    <t>zweiteilige OP-Lagerfläche mit sechs Motoren, an Koppelstelle fußseitig und an unterer Rückenplatte kopfseitig sowie zwischen unterer und oberer Rückenplatte zur Verstellung der Plattensegmente</t>
  </si>
  <si>
    <t>motorische Längenverschiebung</t>
  </si>
  <si>
    <t>erweiterbar zur fachspezifischen Nutzung in der Gynäkologie und Urologie</t>
  </si>
  <si>
    <t>erweiterbar als Extensionstischplatte</t>
  </si>
  <si>
    <t>Sanftanlauf aller motoischen Antriebe</t>
  </si>
  <si>
    <t>Das Anfahren zur horizontalen Nullposition erfolgt synchron für alle motorischen Koppelstellen der Tischplattensegmente, wobei alle gleichzeitig ihre Nullposition erreichen.</t>
  </si>
  <si>
    <t>Koppelstellen besitzen eindeutige Koppelstellenkodierung</t>
  </si>
  <si>
    <t>automatische Erkennung von einteiligen Komponenten und Verriegelung der Einzelverstellungsfunktion der motorischen Gelenke</t>
  </si>
  <si>
    <t>elektronische Überwachung und automatische Nullstellung beim Start des Übernahme-/ Übergabevorgangs der Tischplatte; Übernahme der Tischplatte ist sowohl kopf- als auch fußseitig auf die Säule möglich</t>
  </si>
  <si>
    <t>automatische Erkennung der Orientierungsrichtung der OP-Lagerfläche auf der Säule und 2-fache selbsttätige Verriegelung mit elektronischer Überwachung</t>
  </si>
  <si>
    <t>motorische Ansteuerungen der OP-Lagerfläche inklusive Trendelenburg/Antitrendelenburg bereits auf Transporter mittels externer Lagerflächenansteuerung möglich</t>
  </si>
  <si>
    <t>Beidseitig sind Normschienen (EU: 10 x 25 mm) zur Aufnahme von Zubehör angebracht.</t>
  </si>
  <si>
    <t>Tischplattenrahmen, Koppelstellen und Normschienen aus desinfektionsmittelbeständigem, leicht zu reinigendem rostfreiem Material</t>
  </si>
  <si>
    <t>Verstellbereich Beinplattengelenk von + 90° und - 105° möglich; elektromotorisch, einzeln und parallel</t>
  </si>
  <si>
    <t>Verstellbereich Rückenplattengelenk von + 90°, - 50°; elektromotorisch</t>
  </si>
  <si>
    <t>Verstellbereich oberes Rückenplattengelenk von + 90°, - 105°; elektromotorisch</t>
  </si>
  <si>
    <t>Die OP-Lagerfläche ist mit viskoelastischen Polstern ausgestattet.</t>
  </si>
  <si>
    <t>Das Polster ist elektrisch leitfähig, abnehmbar und reinigungs- und desinfektionsmittelbeständig.</t>
  </si>
  <si>
    <t>A_3</t>
  </si>
  <si>
    <t>Kopfplatte</t>
  </si>
  <si>
    <t>Modulare Komponente mit Doppelgelenk und Einhandbedienung, gasfederunterstützt</t>
  </si>
  <si>
    <t>Volle Durchleuchtbarkeit zwischen den Holmen; ausgestattet mit einem hochwertigen Weichpolster</t>
  </si>
  <si>
    <t>Rahmen aus rostfreiem Material</t>
  </si>
  <si>
    <t>seitlich angebrachte EU-Normschienen zur Aufnahme von Zubehör</t>
  </si>
  <si>
    <t>Kann kopf- oder fußseitig an Universal-Tischplatten mit codierter Koppelstelle und an allen Komponenten mit entsprechender Koppelstellenaufnahme angebracht werden.</t>
  </si>
  <si>
    <t>Verstellbereich: + 45°/ - 30°</t>
  </si>
  <si>
    <t>Obere Rückenplatte</t>
  </si>
  <si>
    <t>modulare Komponente; volle Durchleuchtbarkeit zwischen den Holmen</t>
  </si>
  <si>
    <t>ausgestattet mit einem hochwertigen Weichpolster; tragende Struktur aus rostfreiem Material</t>
  </si>
  <si>
    <t>Kann kopf- oder fußseitig an Universal-Tischplatten mit codierter Koppelstelle angebracht werden.</t>
  </si>
  <si>
    <t>Anbringen von Komponenten mit kodierten Koppelstellen kopfseitig möglich.</t>
  </si>
  <si>
    <t>Beinplatte</t>
  </si>
  <si>
    <t>zweiteilig und spreizbar</t>
  </si>
  <si>
    <t>ausgestattet mit einem hochwertigem Weichpolster; tragende Struktur aus desinfizierbaren, leicht zu reinigendem, rostfreiem Material</t>
  </si>
  <si>
    <t>Kann kopf- oder fußseitig an Universal-OP-Tischplatten mit entsprechender Codierung angebracht werden.</t>
  </si>
  <si>
    <t>Gebrauchsanweisung und CE-Konformitätserklärung werden zusammen mit dem Angebot digital eingereicht.</t>
  </si>
  <si>
    <t>OP-Tischplattentransporter</t>
  </si>
  <si>
    <t>Transporter zum Verfahren der OP-Tischplatten entweder allein oder gemeinsam mit einer mobilen OP-Tischsäule</t>
  </si>
  <si>
    <t>maximal zulässiges Patientengewicht mit Einschränkungen: bis zu 400 kg möglich</t>
  </si>
  <si>
    <t>maximales Patientengewicht ohne Einschränkung der Verstellleistung des Tisches in Standardkonfiguration: bis zu 225 kg möglich</t>
  </si>
  <si>
    <t>ausgestattet mit vier leichtgängigen Doppellenkrollen; Durchmesser: mindestens 150 mm</t>
  </si>
  <si>
    <t>Fußpedal zum Bremsen der vier Räder</t>
  </si>
  <si>
    <t>Fußpedal für absenkbares 5. Rad</t>
  </si>
  <si>
    <t>OP-Lagerflächen-Transporter kann beidseitig an die OP-Tischsäule herangefahren werden.</t>
  </si>
  <si>
    <t>Die OP-Lagerfläche liegt sicherheitsverriegelt auf dem Transporter.</t>
  </si>
  <si>
    <t>Fußpedal zur Betätigung des Lagerflächen-Übernahme/Übergabevorgangs</t>
  </si>
  <si>
    <t>Übernahmeeinheit aus desinfektionsmittelbeständigen, leicht zu reinigendem rostfreiem Material</t>
  </si>
  <si>
    <t>Chassis aus desinfektionsmittelresistentem Material</t>
  </si>
  <si>
    <t>Transporter ist längs- und querverfahrbar.</t>
  </si>
  <si>
    <t>Höhenverstellung mittels beidseitigem Fußpedal</t>
  </si>
  <si>
    <t>maximale Belastung: 400 kg</t>
  </si>
  <si>
    <t>Verstellung von Trendelenburg/Antitrendelenburg um +/- 15° mittels geeigneten Schnellverstellungsmechanismus</t>
  </si>
  <si>
    <t>A_4</t>
  </si>
  <si>
    <t>A_5</t>
  </si>
  <si>
    <t>A_6</t>
  </si>
  <si>
    <t>B_3.1</t>
  </si>
  <si>
    <t>B_3.2</t>
  </si>
  <si>
    <t>B_3.3</t>
  </si>
  <si>
    <t>B_3.4</t>
  </si>
  <si>
    <t>B_3.5</t>
  </si>
  <si>
    <t>B_3.6</t>
  </si>
  <si>
    <t>A_4.1</t>
  </si>
  <si>
    <t>A_4.2</t>
  </si>
  <si>
    <t>A_4.3</t>
  </si>
  <si>
    <t>A_4.4</t>
  </si>
  <si>
    <t>B_5.1</t>
  </si>
  <si>
    <t>B_5.2</t>
  </si>
  <si>
    <t>B_5.3</t>
  </si>
  <si>
    <t>A_6.1</t>
  </si>
  <si>
    <t>A_6.2</t>
  </si>
  <si>
    <t>A_6.3</t>
  </si>
  <si>
    <t>A_6.4</t>
  </si>
  <si>
    <t>A_6.5</t>
  </si>
  <si>
    <t>A_6.6</t>
  </si>
  <si>
    <t>A_6.7</t>
  </si>
  <si>
    <t>A_6.8</t>
  </si>
  <si>
    <t>A_6.9</t>
  </si>
  <si>
    <t>A_6.10</t>
  </si>
  <si>
    <t>A_6.11</t>
  </si>
  <si>
    <t>A_6.12</t>
  </si>
  <si>
    <t>A_6.13</t>
  </si>
  <si>
    <t>OP-Tischplatte</t>
  </si>
  <si>
    <t>Alle geforderten Komponenten sind untereinander kompatibel und konform.</t>
  </si>
  <si>
    <t>Alle geforderten Komponenten sind mit dem bestehenden OP-Tischsystem TruSystem 7500 der Firma Baxter kompatibel und konform.</t>
  </si>
  <si>
    <t>Universal OP-Tisch Wechselplatte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</si>
</sst>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4" x14ac:knownFonts="1">
    <font>
      <sz val="11"/>
      <color theme="1"/>
      <name val="Calibri"/>
      <family val="2"/>
      <scheme val="minor"/>
    </font>
    <font>
      <sz val="11"/>
      <color rgb="FFFF0000"/>
      <name val="Calibri"/>
      <family val="2"/>
      <scheme val="minor"/>
    </font>
    <font>
      <b/>
      <sz val="11"/>
      <color theme="1"/>
      <name val="Calibri"/>
      <family val="2"/>
      <scheme val="minor"/>
    </font>
    <font>
      <b/>
      <sz val="10"/>
      <color rgb="FF000000"/>
      <name val="Arial"/>
      <family val="2"/>
    </font>
    <font>
      <sz val="11"/>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0"/>
      <name val="Calibri"/>
      <family val="2"/>
      <scheme val="minor"/>
    </font>
    <font>
      <sz val="8"/>
      <color rgb="FF000000"/>
      <name val="Calibri"/>
      <family val="2"/>
      <scheme val="minor"/>
    </font>
    <font>
      <sz val="8"/>
      <name val="Calibri"/>
      <family val="2"/>
      <scheme val="minor"/>
    </font>
    <font>
      <sz val="8"/>
      <color theme="1"/>
      <name val="Calibri"/>
      <family val="2"/>
      <scheme val="minor"/>
    </font>
    <font>
      <b/>
      <sz val="11"/>
      <name val="Calibri"/>
      <family val="2"/>
      <scheme val="minor"/>
    </font>
    <font>
      <sz val="10"/>
      <name val="Arial"/>
      <family val="2"/>
    </font>
    <font>
      <b/>
      <sz val="11"/>
      <color theme="1"/>
      <name val="Arial"/>
      <family val="2"/>
    </font>
    <font>
      <b/>
      <i/>
      <sz val="11"/>
      <name val="Calibri"/>
      <family val="2"/>
      <scheme val="minor"/>
    </font>
    <font>
      <sz val="11"/>
      <color theme="1"/>
      <name val="Calibri"/>
      <family val="2"/>
    </font>
    <font>
      <u/>
      <sz val="10"/>
      <name val="Calibri"/>
      <family val="2"/>
      <scheme val="minor"/>
    </font>
    <font>
      <b/>
      <sz val="8"/>
      <name val="Calibri"/>
      <family val="2"/>
      <scheme val="minor"/>
    </font>
    <font>
      <b/>
      <u/>
      <sz val="11"/>
      <color theme="1"/>
      <name val="Calibri"/>
      <family val="2"/>
      <scheme val="minor"/>
    </font>
    <font>
      <b/>
      <sz val="12"/>
      <color theme="1"/>
      <name val="Calibri"/>
      <family val="2"/>
      <scheme val="minor"/>
    </font>
    <font>
      <sz val="12"/>
      <color theme="1"/>
      <name val="Calibri"/>
      <family val="2"/>
      <scheme val="minor"/>
    </font>
    <font>
      <i/>
      <sz val="11"/>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style="thin">
        <color indexed="64"/>
      </bottom>
      <diagonal/>
    </border>
  </borders>
  <cellStyleXfs count="2">
    <xf numFmtId="0" fontId="0" fillId="0" borderId="0"/>
    <xf numFmtId="0" fontId="13" fillId="0" borderId="0"/>
  </cellStyleXfs>
  <cellXfs count="136">
    <xf numFmtId="0" fontId="0" fillId="0" borderId="0" xfId="0"/>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vertical="center"/>
    </xf>
    <xf numFmtId="0" fontId="4" fillId="0" borderId="0" xfId="0" applyFont="1" applyAlignment="1">
      <alignment vertical="top"/>
    </xf>
    <xf numFmtId="0" fontId="0" fillId="0" borderId="0" xfId="0" applyAlignment="1">
      <alignment horizontal="center" vertical="center"/>
    </xf>
    <xf numFmtId="0" fontId="0" fillId="0" borderId="0" xfId="0" applyProtection="1">
      <protection locked="0"/>
    </xf>
    <xf numFmtId="0" fontId="0" fillId="0" borderId="0" xfId="0" applyAlignment="1">
      <alignment vertical="top"/>
    </xf>
    <xf numFmtId="0" fontId="12" fillId="0" borderId="2" xfId="0" applyFont="1" applyBorder="1" applyAlignment="1" applyProtection="1">
      <alignment horizontal="center" vertical="center"/>
      <protection locked="0"/>
    </xf>
    <xf numFmtId="0" fontId="0" fillId="0" borderId="21" xfId="0" applyBorder="1" applyAlignment="1">
      <alignment horizontal="center" vertical="center"/>
    </xf>
    <xf numFmtId="0" fontId="12" fillId="0" borderId="2" xfId="0" applyFont="1" applyBorder="1" applyAlignment="1" applyProtection="1">
      <alignment horizontal="center" vertical="top"/>
      <protection locked="0"/>
    </xf>
    <xf numFmtId="0" fontId="2" fillId="0" borderId="0" xfId="0" applyFont="1"/>
    <xf numFmtId="49" fontId="12" fillId="2" borderId="2" xfId="0" applyNumberFormat="1" applyFont="1" applyFill="1" applyBorder="1" applyAlignment="1" applyProtection="1">
      <alignment horizontal="center" vertical="center" wrapText="1"/>
    </xf>
    <xf numFmtId="49" fontId="12" fillId="2" borderId="2" xfId="0" applyNumberFormat="1" applyFont="1" applyFill="1" applyBorder="1" applyAlignment="1" applyProtection="1">
      <alignment vertical="center" wrapText="1"/>
    </xf>
    <xf numFmtId="0" fontId="2" fillId="2" borderId="2" xfId="0" applyFont="1" applyFill="1" applyBorder="1" applyAlignment="1" applyProtection="1">
      <alignment horizontal="center" vertical="center"/>
    </xf>
    <xf numFmtId="49" fontId="4" fillId="2" borderId="5" xfId="0" applyNumberFormat="1" applyFont="1" applyFill="1" applyBorder="1" applyAlignment="1" applyProtection="1">
      <alignment vertical="center" wrapText="1"/>
    </xf>
    <xf numFmtId="49" fontId="4" fillId="3" borderId="2" xfId="0" applyNumberFormat="1" applyFont="1" applyFill="1" applyBorder="1" applyAlignment="1" applyProtection="1">
      <alignment horizontal="left" vertical="top" wrapText="1"/>
      <protection locked="0"/>
    </xf>
    <xf numFmtId="0" fontId="15" fillId="2" borderId="4" xfId="0" applyFont="1" applyFill="1" applyBorder="1" applyAlignment="1" applyProtection="1">
      <alignment horizontal="center" vertical="center"/>
    </xf>
    <xf numFmtId="0" fontId="4" fillId="0" borderId="2" xfId="0" applyFont="1" applyBorder="1" applyAlignment="1" applyProtection="1">
      <alignment horizontal="left" vertical="top"/>
      <protection locked="0"/>
    </xf>
    <xf numFmtId="0" fontId="0" fillId="5" borderId="0" xfId="0" applyFill="1"/>
    <xf numFmtId="0" fontId="4" fillId="2" borderId="2" xfId="0" applyFont="1" applyFill="1" applyBorder="1" applyAlignment="1" applyProtection="1">
      <alignment vertical="center" wrapText="1"/>
    </xf>
    <xf numFmtId="0" fontId="6" fillId="2" borderId="2" xfId="0" applyFont="1" applyFill="1" applyBorder="1" applyAlignment="1" applyProtection="1">
      <alignment vertical="center" wrapText="1"/>
    </xf>
    <xf numFmtId="0" fontId="5"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18" fillId="2" borderId="13" xfId="0" applyFont="1" applyFill="1" applyBorder="1" applyAlignment="1" applyProtection="1">
      <alignment horizontal="center" vertical="center" wrapText="1"/>
    </xf>
    <xf numFmtId="49" fontId="12" fillId="6" borderId="2" xfId="0" applyNumberFormat="1" applyFont="1" applyFill="1" applyBorder="1" applyAlignment="1" applyProtection="1">
      <alignment vertical="center" wrapText="1"/>
    </xf>
    <xf numFmtId="49" fontId="4" fillId="6" borderId="2" xfId="0" applyNumberFormat="1" applyFont="1" applyFill="1" applyBorder="1" applyAlignment="1" applyProtection="1">
      <alignment vertical="center" wrapText="1"/>
    </xf>
    <xf numFmtId="0" fontId="0" fillId="6" borderId="2" xfId="0" applyFill="1" applyBorder="1" applyAlignment="1" applyProtection="1">
      <alignment vertical="center" wrapText="1"/>
    </xf>
    <xf numFmtId="49" fontId="12" fillId="2" borderId="3" xfId="0" applyNumberFormat="1" applyFont="1" applyFill="1" applyBorder="1" applyAlignment="1" applyProtection="1">
      <alignment horizontal="center" vertical="center" wrapText="1"/>
    </xf>
    <xf numFmtId="0" fontId="2" fillId="2" borderId="2" xfId="0" applyFont="1" applyFill="1" applyBorder="1" applyAlignment="1" applyProtection="1">
      <alignment vertical="top" wrapText="1"/>
    </xf>
    <xf numFmtId="49" fontId="12" fillId="4" borderId="2" xfId="0" applyNumberFormat="1" applyFont="1" applyFill="1" applyBorder="1" applyAlignment="1" applyProtection="1">
      <alignment vertical="center" wrapText="1"/>
    </xf>
    <xf numFmtId="49" fontId="4" fillId="4" borderId="2" xfId="0" applyNumberFormat="1" applyFont="1" applyFill="1" applyBorder="1" applyAlignment="1" applyProtection="1">
      <alignment vertical="center" wrapText="1"/>
    </xf>
    <xf numFmtId="0" fontId="0" fillId="4" borderId="2" xfId="0" applyFill="1" applyBorder="1" applyAlignment="1" applyProtection="1">
      <alignment vertical="center" wrapText="1"/>
    </xf>
    <xf numFmtId="0" fontId="4" fillId="4" borderId="2" xfId="0" applyFont="1" applyFill="1" applyBorder="1" applyAlignment="1" applyProtection="1">
      <alignment vertical="center" wrapText="1"/>
    </xf>
    <xf numFmtId="0" fontId="4" fillId="2" borderId="16" xfId="0" applyFont="1" applyFill="1" applyBorder="1" applyAlignment="1" applyProtection="1">
      <alignment vertical="center" wrapText="1"/>
    </xf>
    <xf numFmtId="0" fontId="6" fillId="2" borderId="2" xfId="0" applyFont="1" applyFill="1" applyBorder="1" applyAlignment="1" applyProtection="1">
      <alignment vertical="top" wrapText="1"/>
    </xf>
    <xf numFmtId="0" fontId="7" fillId="2" borderId="3" xfId="0" applyFont="1" applyFill="1" applyBorder="1" applyAlignment="1" applyProtection="1">
      <alignment horizontal="center" vertical="center"/>
    </xf>
    <xf numFmtId="0" fontId="18" fillId="2" borderId="2" xfId="0" applyFont="1" applyFill="1" applyBorder="1" applyAlignment="1" applyProtection="1">
      <alignment horizontal="center" vertical="center" wrapText="1"/>
    </xf>
    <xf numFmtId="49" fontId="12" fillId="4" borderId="16" xfId="0" applyNumberFormat="1" applyFont="1" applyFill="1" applyBorder="1" applyAlignment="1" applyProtection="1">
      <alignment vertical="center" wrapText="1"/>
    </xf>
    <xf numFmtId="0" fontId="14" fillId="4" borderId="3" xfId="0" applyFont="1" applyFill="1" applyBorder="1" applyAlignment="1" applyProtection="1">
      <alignment vertical="center" wrapText="1"/>
    </xf>
    <xf numFmtId="0" fontId="14" fillId="4" borderId="5" xfId="0" applyFont="1" applyFill="1" applyBorder="1" applyAlignment="1" applyProtection="1">
      <alignment vertical="center" wrapText="1"/>
    </xf>
    <xf numFmtId="0" fontId="14" fillId="4" borderId="4" xfId="0" applyFont="1" applyFill="1" applyBorder="1" applyAlignment="1" applyProtection="1">
      <alignment vertical="center" wrapText="1"/>
    </xf>
    <xf numFmtId="49" fontId="4" fillId="4" borderId="2" xfId="0" applyNumberFormat="1" applyFont="1" applyFill="1" applyBorder="1" applyAlignment="1" applyProtection="1">
      <alignment vertical="top" wrapText="1"/>
    </xf>
    <xf numFmtId="0" fontId="12" fillId="0" borderId="2" xfId="0" applyFont="1" applyBorder="1" applyAlignment="1" applyProtection="1">
      <alignment horizontal="center" vertical="top"/>
    </xf>
    <xf numFmtId="0" fontId="2" fillId="2" borderId="3" xfId="0" applyFont="1" applyFill="1" applyBorder="1" applyAlignment="1" applyProtection="1">
      <alignment horizontal="center" vertical="top"/>
    </xf>
    <xf numFmtId="49" fontId="4" fillId="2" borderId="3" xfId="0" applyNumberFormat="1" applyFont="1" applyFill="1" applyBorder="1" applyAlignment="1" applyProtection="1">
      <alignment vertical="center" wrapText="1"/>
    </xf>
    <xf numFmtId="0" fontId="2" fillId="2" borderId="3"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49" fontId="12" fillId="6" borderId="20" xfId="0" applyNumberFormat="1" applyFont="1" applyFill="1" applyBorder="1" applyAlignment="1" applyProtection="1">
      <alignment vertical="center" wrapText="1"/>
    </xf>
    <xf numFmtId="0" fontId="2" fillId="2" borderId="5" xfId="0" applyFont="1" applyFill="1" applyBorder="1" applyAlignment="1" applyProtection="1">
      <alignment horizontal="center" vertical="center"/>
    </xf>
    <xf numFmtId="49" fontId="4" fillId="6" borderId="16" xfId="0" applyNumberFormat="1" applyFont="1" applyFill="1" applyBorder="1" applyAlignment="1" applyProtection="1">
      <alignment vertical="center" wrapText="1"/>
    </xf>
    <xf numFmtId="0" fontId="16" fillId="6" borderId="2" xfId="0" applyFont="1" applyFill="1" applyBorder="1" applyAlignment="1" applyProtection="1">
      <alignment vertical="center" wrapText="1"/>
    </xf>
    <xf numFmtId="0" fontId="12" fillId="2" borderId="3" xfId="0" applyFont="1" applyFill="1" applyBorder="1" applyAlignment="1" applyProtection="1">
      <alignment horizontal="center" vertical="center"/>
    </xf>
    <xf numFmtId="49" fontId="12" fillId="0" borderId="2" xfId="0" applyNumberFormat="1" applyFont="1" applyFill="1" applyBorder="1" applyAlignment="1" applyProtection="1">
      <alignment vertical="top" wrapText="1"/>
      <protection locked="0"/>
    </xf>
    <xf numFmtId="0" fontId="0" fillId="0" borderId="0" xfId="0" applyProtection="1"/>
    <xf numFmtId="0" fontId="2" fillId="2" borderId="0" xfId="0" applyFont="1" applyFill="1" applyAlignment="1">
      <alignment horizontal="center"/>
    </xf>
    <xf numFmtId="0" fontId="2" fillId="2" borderId="0" xfId="0" applyFont="1" applyFill="1" applyAlignment="1">
      <alignment horizontal="right"/>
    </xf>
    <xf numFmtId="0" fontId="2" fillId="2" borderId="3" xfId="0" applyFont="1" applyFill="1" applyBorder="1" applyAlignment="1">
      <alignment vertical="top" wrapText="1"/>
    </xf>
    <xf numFmtId="0" fontId="2" fillId="2" borderId="2" xfId="0" applyFont="1" applyFill="1" applyBorder="1" applyAlignment="1">
      <alignment vertical="top"/>
    </xf>
    <xf numFmtId="0" fontId="2" fillId="2" borderId="2" xfId="0" applyFont="1" applyFill="1" applyBorder="1" applyAlignment="1">
      <alignment horizontal="center" vertical="top" wrapText="1"/>
    </xf>
    <xf numFmtId="49" fontId="2" fillId="5" borderId="2" xfId="0" applyNumberFormat="1" applyFont="1" applyFill="1" applyBorder="1" applyAlignment="1">
      <alignment horizontal="center" vertical="center"/>
    </xf>
    <xf numFmtId="49" fontId="2" fillId="5" borderId="2" xfId="0" applyNumberFormat="1" applyFont="1" applyFill="1" applyBorder="1" applyAlignment="1">
      <alignment vertical="center" wrapText="1"/>
    </xf>
    <xf numFmtId="0" fontId="0" fillId="0" borderId="2" xfId="0" applyBorder="1" applyAlignment="1" applyProtection="1">
      <alignment vertical="top"/>
      <protection locked="0"/>
    </xf>
    <xf numFmtId="0" fontId="20" fillId="2" borderId="23" xfId="0" applyFont="1" applyFill="1" applyBorder="1"/>
    <xf numFmtId="0" fontId="21" fillId="2" borderId="0" xfId="0" applyFont="1" applyFill="1"/>
    <xf numFmtId="164" fontId="20" fillId="2" borderId="9" xfId="0" applyNumberFormat="1" applyFont="1" applyFill="1" applyBorder="1" applyAlignment="1">
      <alignment horizontal="right"/>
    </xf>
    <xf numFmtId="0" fontId="20" fillId="2" borderId="11" xfId="0" applyFont="1" applyFill="1" applyBorder="1"/>
    <xf numFmtId="0" fontId="20" fillId="2" borderId="1" xfId="0" applyFont="1" applyFill="1" applyBorder="1"/>
    <xf numFmtId="164" fontId="20" fillId="2" borderId="24" xfId="0" applyNumberFormat="1" applyFont="1" applyFill="1" applyBorder="1" applyAlignment="1">
      <alignment horizontal="right"/>
    </xf>
    <xf numFmtId="0" fontId="23" fillId="5" borderId="0" xfId="0" applyFont="1" applyFill="1"/>
    <xf numFmtId="164" fontId="0" fillId="0" borderId="0" xfId="0" applyNumberFormat="1" applyProtection="1"/>
    <xf numFmtId="164" fontId="2" fillId="0" borderId="0" xfId="0" applyNumberFormat="1" applyFont="1" applyProtection="1"/>
    <xf numFmtId="0" fontId="22" fillId="5" borderId="0" xfId="0" applyFont="1" applyFill="1" applyAlignment="1">
      <alignment vertical="top" wrapText="1"/>
    </xf>
    <xf numFmtId="0" fontId="23" fillId="5" borderId="0" xfId="0" applyFont="1" applyFill="1" applyAlignment="1">
      <alignment vertical="top"/>
    </xf>
    <xf numFmtId="0" fontId="23" fillId="5" borderId="0" xfId="0" applyFont="1" applyFill="1" applyAlignment="1">
      <alignment vertical="top" wrapText="1"/>
    </xf>
    <xf numFmtId="0" fontId="19" fillId="2" borderId="0" xfId="0" applyFont="1" applyFill="1" applyAlignment="1">
      <alignment horizontal="center"/>
    </xf>
    <xf numFmtId="164" fontId="20" fillId="2" borderId="0" xfId="0" applyNumberFormat="1" applyFont="1" applyFill="1" applyBorder="1" applyAlignment="1">
      <alignment horizontal="right"/>
    </xf>
    <xf numFmtId="0" fontId="2" fillId="2" borderId="2" xfId="0" applyFont="1" applyFill="1" applyBorder="1" applyAlignment="1">
      <alignment horizontal="left" vertical="top"/>
    </xf>
    <xf numFmtId="164" fontId="20" fillId="2" borderId="1" xfId="0" applyNumberFormat="1" applyFont="1" applyFill="1" applyBorder="1" applyAlignment="1">
      <alignment horizontal="right"/>
    </xf>
    <xf numFmtId="0" fontId="21" fillId="2" borderId="6" xfId="0" applyFont="1" applyFill="1" applyBorder="1"/>
    <xf numFmtId="0" fontId="21" fillId="2" borderId="9" xfId="0" applyFont="1" applyFill="1" applyBorder="1"/>
    <xf numFmtId="0" fontId="20" fillId="2" borderId="24" xfId="0" applyFont="1" applyFill="1" applyBorder="1"/>
    <xf numFmtId="0" fontId="2" fillId="2" borderId="2" xfId="0" applyNumberFormat="1" applyFont="1" applyFill="1" applyBorder="1" applyAlignment="1" applyProtection="1">
      <alignment horizontal="center" vertical="center"/>
    </xf>
    <xf numFmtId="164" fontId="2" fillId="2" borderId="2" xfId="0" applyNumberFormat="1" applyFont="1" applyFill="1" applyBorder="1" applyAlignment="1" applyProtection="1">
      <alignment horizontal="right" vertical="center"/>
    </xf>
    <xf numFmtId="164" fontId="2" fillId="0" borderId="2" xfId="0" applyNumberFormat="1" applyFont="1" applyFill="1" applyBorder="1" applyAlignment="1" applyProtection="1">
      <alignment horizontal="right" vertical="center"/>
      <protection locked="0"/>
    </xf>
    <xf numFmtId="0" fontId="16" fillId="6" borderId="2" xfId="0" applyFont="1" applyFill="1" applyBorder="1" applyAlignment="1" applyProtection="1">
      <alignment vertical="center"/>
    </xf>
    <xf numFmtId="49" fontId="12" fillId="6" borderId="3" xfId="0" applyNumberFormat="1" applyFont="1" applyFill="1" applyBorder="1" applyAlignment="1" applyProtection="1">
      <alignment vertical="top" wrapText="1"/>
    </xf>
    <xf numFmtId="49" fontId="12" fillId="6" borderId="5" xfId="0" applyNumberFormat="1" applyFont="1" applyFill="1" applyBorder="1" applyAlignment="1" applyProtection="1">
      <alignment vertical="top" wrapText="1"/>
    </xf>
    <xf numFmtId="49" fontId="12" fillId="6" borderId="4" xfId="0" applyNumberFormat="1" applyFont="1" applyFill="1" applyBorder="1" applyAlignment="1" applyProtection="1">
      <alignment vertical="top" wrapText="1"/>
    </xf>
    <xf numFmtId="0" fontId="2" fillId="4" borderId="3" xfId="0" applyFont="1" applyFill="1" applyBorder="1" applyAlignment="1" applyProtection="1">
      <alignment vertical="top" wrapText="1"/>
    </xf>
    <xf numFmtId="0" fontId="2" fillId="4" borderId="5" xfId="0" applyFont="1" applyFill="1" applyBorder="1" applyAlignment="1" applyProtection="1">
      <alignment vertical="top" wrapText="1"/>
    </xf>
    <xf numFmtId="0" fontId="2" fillId="4" borderId="4" xfId="0" applyFont="1" applyFill="1" applyBorder="1" applyAlignment="1" applyProtection="1">
      <alignment vertical="top" wrapText="1"/>
    </xf>
    <xf numFmtId="0" fontId="2" fillId="6" borderId="3" xfId="0" applyFont="1" applyFill="1" applyBorder="1" applyAlignment="1" applyProtection="1">
      <alignment vertical="top" wrapText="1"/>
    </xf>
    <xf numFmtId="0" fontId="2" fillId="6" borderId="5" xfId="0" applyFont="1" applyFill="1" applyBorder="1" applyAlignment="1" applyProtection="1">
      <alignment vertical="top" wrapText="1"/>
    </xf>
    <xf numFmtId="0" fontId="2" fillId="6" borderId="4" xfId="0" applyFont="1" applyFill="1" applyBorder="1" applyAlignment="1" applyProtection="1">
      <alignment vertical="top" wrapText="1"/>
    </xf>
    <xf numFmtId="0" fontId="3"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xf>
    <xf numFmtId="0" fontId="4" fillId="2" borderId="4" xfId="0" applyFont="1" applyFill="1" applyBorder="1" applyAlignment="1" applyProtection="1">
      <alignment horizontal="center"/>
    </xf>
    <xf numFmtId="0" fontId="8" fillId="2" borderId="3"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4" fillId="2" borderId="6" xfId="0" applyFont="1" applyFill="1" applyBorder="1" applyAlignment="1" applyProtection="1">
      <alignment horizontal="center"/>
    </xf>
    <xf numFmtId="0" fontId="4" fillId="2" borderId="9" xfId="0" applyFont="1" applyFill="1" applyBorder="1" applyAlignment="1" applyProtection="1">
      <alignment horizontal="center"/>
    </xf>
    <xf numFmtId="0" fontId="6" fillId="2" borderId="7"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xf>
    <xf numFmtId="0" fontId="6" fillId="2" borderId="12" xfId="0" applyFont="1" applyFill="1" applyBorder="1" applyAlignment="1" applyProtection="1">
      <alignment horizontal="center" vertical="center"/>
    </xf>
    <xf numFmtId="0" fontId="8" fillId="2" borderId="8"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9" fillId="2" borderId="7"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0" fontId="3" fillId="2" borderId="14" xfId="0" applyFont="1" applyFill="1" applyBorder="1" applyAlignment="1" applyProtection="1">
      <alignment horizontal="center" vertical="center"/>
    </xf>
    <xf numFmtId="0" fontId="3" fillId="2" borderId="15" xfId="0" applyFont="1" applyFill="1" applyBorder="1" applyAlignment="1" applyProtection="1">
      <alignment horizontal="center" vertical="center"/>
    </xf>
    <xf numFmtId="0" fontId="3" fillId="2" borderId="22" xfId="0" applyFont="1" applyFill="1" applyBorder="1" applyAlignment="1" applyProtection="1">
      <alignment horizontal="center" vertical="center"/>
    </xf>
    <xf numFmtId="0" fontId="4" fillId="2" borderId="17" xfId="0" applyFont="1" applyFill="1" applyBorder="1" applyAlignment="1" applyProtection="1">
      <alignment horizontal="center"/>
    </xf>
    <xf numFmtId="0" fontId="4" fillId="2" borderId="18" xfId="0" applyFont="1" applyFill="1" applyBorder="1" applyAlignment="1" applyProtection="1">
      <alignment horizontal="center"/>
    </xf>
    <xf numFmtId="0" fontId="4" fillId="2" borderId="19" xfId="0" applyFont="1" applyFill="1" applyBorder="1" applyAlignment="1" applyProtection="1">
      <alignment horizontal="center"/>
    </xf>
    <xf numFmtId="0" fontId="8" fillId="2" borderId="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23" fillId="5" borderId="0" xfId="0" applyFont="1" applyFill="1" applyAlignment="1">
      <alignment vertical="top" wrapText="1"/>
    </xf>
    <xf numFmtId="0" fontId="19" fillId="2" borderId="0" xfId="0" applyFont="1" applyFill="1" applyAlignment="1">
      <alignment horizontal="center"/>
    </xf>
    <xf numFmtId="0" fontId="0" fillId="2" borderId="2" xfId="0" applyFill="1" applyBorder="1" applyAlignment="1">
      <alignment horizontal="center"/>
    </xf>
    <xf numFmtId="0" fontId="2" fillId="0" borderId="3" xfId="0" applyFont="1" applyBorder="1" applyAlignment="1" applyProtection="1">
      <alignment horizontal="center"/>
      <protection locked="0"/>
    </xf>
    <xf numFmtId="0" fontId="2" fillId="0" borderId="5" xfId="0" applyFont="1"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22" fillId="5" borderId="0" xfId="0" applyFont="1" applyFill="1" applyAlignment="1">
      <alignment vertical="top" wrapText="1"/>
    </xf>
    <xf numFmtId="0" fontId="23" fillId="5" borderId="0" xfId="0" applyFont="1" applyFill="1" applyAlignment="1">
      <alignment vertical="top"/>
    </xf>
  </cellXfs>
  <cellStyles count="2">
    <cellStyle name="Standard" xfId="0" builtinId="0"/>
    <cellStyle name="Standard 2" xfId="1" xr:uid="{00000000-0005-0000-0000-000002000000}"/>
  </cellStyles>
  <dxfs count="226">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s>
  <tableStyles count="0" defaultTableStyle="TableStyleMedium2" defaultPivotStyle="PivotStyleLight16"/>
  <colors>
    <mruColors>
      <color rgb="FFFFFFCC"/>
      <color rgb="FF00B0F0"/>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ti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19050</xdr:rowOff>
        </xdr:from>
        <xdr:to>
          <xdr:col>10</xdr:col>
          <xdr:colOff>247650</xdr:colOff>
          <xdr:row>45</xdr:row>
          <xdr:rowOff>171450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10</xdr:col>
      <xdr:colOff>647700</xdr:colOff>
      <xdr:row>1</xdr:row>
      <xdr:rowOff>66675</xdr:rowOff>
    </xdr:from>
    <xdr:to>
      <xdr:col>12</xdr:col>
      <xdr:colOff>399890</xdr:colOff>
      <xdr:row>3</xdr:row>
      <xdr:rowOff>123770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67700" y="257175"/>
          <a:ext cx="1276190" cy="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2009775</xdr:colOff>
      <xdr:row>3</xdr:row>
      <xdr:rowOff>57150</xdr:rowOff>
    </xdr:from>
    <xdr:to>
      <xdr:col>1</xdr:col>
      <xdr:colOff>3285965</xdr:colOff>
      <xdr:row>5</xdr:row>
      <xdr:rowOff>114245</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52725" y="628650"/>
          <a:ext cx="1276190" cy="4380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K14"/>
  <sheetViews>
    <sheetView zoomScaleNormal="100" workbookViewId="0">
      <selection activeCell="L6" sqref="L6"/>
    </sheetView>
  </sheetViews>
  <sheetFormatPr baseColWidth="10" defaultColWidth="11.42578125" defaultRowHeight="15" x14ac:dyDescent="0.25"/>
  <sheetData>
    <row r="14" spans="11:11" x14ac:dyDescent="0.25">
      <c r="K14" s="7"/>
    </row>
  </sheetData>
  <sheetProtection selectLockedCells="1" selectUnlockedCells="1"/>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Word.Document.12" shapeId="16385" r:id="rId4">
          <objectPr defaultSize="0" r:id="rId5">
            <anchor moveWithCells="1">
              <from>
                <xdr:col>1</xdr:col>
                <xdr:colOff>0</xdr:colOff>
                <xdr:row>1</xdr:row>
                <xdr:rowOff>19050</xdr:rowOff>
              </from>
              <to>
                <xdr:col>10</xdr:col>
                <xdr:colOff>247650</xdr:colOff>
                <xdr:row>45</xdr:row>
                <xdr:rowOff>171450</xdr:rowOff>
              </to>
            </anchor>
          </objectPr>
        </oleObject>
      </mc:Choice>
      <mc:Fallback>
        <oleObject progId="Word.Document.12" shapeId="1638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F70"/>
  <sheetViews>
    <sheetView tabSelected="1" zoomScaleNormal="100" workbookViewId="0">
      <pane ySplit="6" topLeftCell="A7" activePane="bottomLeft" state="frozen"/>
      <selection pane="bottomLeft" activeCell="D8" sqref="D8"/>
    </sheetView>
  </sheetViews>
  <sheetFormatPr baseColWidth="10" defaultColWidth="11.42578125" defaultRowHeight="15" x14ac:dyDescent="0.25"/>
  <cols>
    <col min="1" max="1" width="9.5703125" style="3" customWidth="1"/>
    <col min="2" max="2" width="97.85546875" style="4" customWidth="1"/>
    <col min="3" max="3" width="12.5703125" style="1" customWidth="1"/>
    <col min="4" max="4" width="10" style="6" customWidth="1"/>
    <col min="5" max="5" width="12.85546875" style="1" customWidth="1"/>
    <col min="6" max="6" width="94.5703125" customWidth="1"/>
  </cols>
  <sheetData>
    <row r="1" spans="1:6" x14ac:dyDescent="0.25">
      <c r="A1" s="96" t="s">
        <v>0</v>
      </c>
      <c r="B1" s="96"/>
      <c r="C1" s="96"/>
      <c r="D1" s="96"/>
      <c r="E1" s="96"/>
      <c r="F1" s="96"/>
    </row>
    <row r="2" spans="1:6" x14ac:dyDescent="0.25">
      <c r="A2" s="21" t="s">
        <v>1</v>
      </c>
      <c r="B2" s="22" t="s">
        <v>2</v>
      </c>
      <c r="C2" s="97" t="s">
        <v>3</v>
      </c>
      <c r="D2" s="97"/>
      <c r="E2" s="23"/>
      <c r="F2" s="23"/>
    </row>
    <row r="3" spans="1:6" x14ac:dyDescent="0.25">
      <c r="A3" s="98"/>
      <c r="B3" s="99"/>
      <c r="C3" s="100" t="s">
        <v>4</v>
      </c>
      <c r="D3" s="101"/>
      <c r="E3" s="24"/>
      <c r="F3" s="23"/>
    </row>
    <row r="4" spans="1:6" ht="15" customHeight="1" x14ac:dyDescent="0.25">
      <c r="A4" s="103"/>
      <c r="B4" s="105" t="s">
        <v>24</v>
      </c>
      <c r="C4" s="108" t="s">
        <v>5</v>
      </c>
      <c r="D4" s="110" t="s">
        <v>6</v>
      </c>
      <c r="E4" s="113" t="s">
        <v>27</v>
      </c>
      <c r="F4" s="102" t="s">
        <v>26</v>
      </c>
    </row>
    <row r="5" spans="1:6" ht="15" customHeight="1" x14ac:dyDescent="0.25">
      <c r="A5" s="104"/>
      <c r="B5" s="106"/>
      <c r="C5" s="109"/>
      <c r="D5" s="111"/>
      <c r="E5" s="114"/>
      <c r="F5" s="102"/>
    </row>
    <row r="6" spans="1:6" ht="22.5" x14ac:dyDescent="0.25">
      <c r="A6" s="104"/>
      <c r="B6" s="107"/>
      <c r="C6" s="25" t="s">
        <v>7</v>
      </c>
      <c r="D6" s="112"/>
      <c r="E6" s="115"/>
      <c r="F6" s="102"/>
    </row>
    <row r="7" spans="1:6" x14ac:dyDescent="0.25">
      <c r="A7" s="26" t="s">
        <v>8</v>
      </c>
      <c r="B7" s="93" t="s">
        <v>25</v>
      </c>
      <c r="C7" s="94"/>
      <c r="D7" s="94"/>
      <c r="E7" s="94"/>
      <c r="F7" s="95"/>
    </row>
    <row r="8" spans="1:6" x14ac:dyDescent="0.25">
      <c r="A8" s="27" t="s">
        <v>9</v>
      </c>
      <c r="B8" s="28" t="s">
        <v>51</v>
      </c>
      <c r="C8" s="29" t="s">
        <v>10</v>
      </c>
      <c r="D8" s="9"/>
      <c r="E8" s="15"/>
      <c r="F8" s="17"/>
    </row>
    <row r="9" spans="1:6" x14ac:dyDescent="0.25">
      <c r="A9" s="27" t="s">
        <v>11</v>
      </c>
      <c r="B9" s="28" t="s">
        <v>83</v>
      </c>
      <c r="C9" s="29" t="s">
        <v>10</v>
      </c>
      <c r="D9" s="9"/>
      <c r="E9" s="15"/>
      <c r="F9" s="17"/>
    </row>
    <row r="10" spans="1:6" x14ac:dyDescent="0.25">
      <c r="A10" s="27" t="s">
        <v>11</v>
      </c>
      <c r="B10" s="28" t="s">
        <v>169</v>
      </c>
      <c r="C10" s="29" t="s">
        <v>10</v>
      </c>
      <c r="D10" s="9"/>
      <c r="E10" s="15"/>
      <c r="F10" s="17"/>
    </row>
    <row r="11" spans="1:6" ht="30" x14ac:dyDescent="0.25">
      <c r="A11" s="27" t="s">
        <v>86</v>
      </c>
      <c r="B11" s="28" t="s">
        <v>170</v>
      </c>
      <c r="C11" s="29" t="s">
        <v>10</v>
      </c>
      <c r="D11" s="9"/>
      <c r="E11" s="15"/>
      <c r="F11" s="17"/>
    </row>
    <row r="12" spans="1:6" ht="30" x14ac:dyDescent="0.25">
      <c r="A12" s="27" t="s">
        <v>86</v>
      </c>
      <c r="B12" s="28" t="s">
        <v>122</v>
      </c>
      <c r="C12" s="29" t="s">
        <v>10</v>
      </c>
      <c r="D12" s="9"/>
      <c r="E12" s="15"/>
      <c r="F12" s="17"/>
    </row>
    <row r="13" spans="1:6" s="12" customFormat="1" x14ac:dyDescent="0.25">
      <c r="A13" s="14"/>
      <c r="B13" s="30"/>
      <c r="C13" s="13"/>
      <c r="D13" s="18"/>
      <c r="E13" s="15"/>
      <c r="F13" s="14"/>
    </row>
    <row r="14" spans="1:6" x14ac:dyDescent="0.25">
      <c r="A14" s="31" t="s">
        <v>12</v>
      </c>
      <c r="B14" s="90" t="s">
        <v>168</v>
      </c>
      <c r="C14" s="91"/>
      <c r="D14" s="91"/>
      <c r="E14" s="91"/>
      <c r="F14" s="92"/>
    </row>
    <row r="15" spans="1:6" x14ac:dyDescent="0.25">
      <c r="A15" s="32" t="s">
        <v>13</v>
      </c>
      <c r="B15" s="33" t="s">
        <v>171</v>
      </c>
      <c r="C15" s="29" t="s">
        <v>10</v>
      </c>
      <c r="D15" s="9"/>
      <c r="E15" s="15"/>
      <c r="F15" s="17"/>
    </row>
    <row r="16" spans="1:6" ht="30" x14ac:dyDescent="0.25">
      <c r="A16" s="32" t="s">
        <v>14</v>
      </c>
      <c r="B16" s="33" t="s">
        <v>87</v>
      </c>
      <c r="C16" s="29" t="s">
        <v>10</v>
      </c>
      <c r="D16" s="9"/>
      <c r="E16" s="15"/>
      <c r="F16" s="17"/>
    </row>
    <row r="17" spans="1:6" x14ac:dyDescent="0.25">
      <c r="A17" s="32" t="s">
        <v>15</v>
      </c>
      <c r="B17" s="33" t="s">
        <v>88</v>
      </c>
      <c r="C17" s="29" t="s">
        <v>10</v>
      </c>
      <c r="D17" s="9"/>
      <c r="E17" s="15"/>
      <c r="F17" s="17"/>
    </row>
    <row r="18" spans="1:6" x14ac:dyDescent="0.25">
      <c r="A18" s="32" t="s">
        <v>16</v>
      </c>
      <c r="B18" s="33" t="s">
        <v>89</v>
      </c>
      <c r="C18" s="29" t="s">
        <v>10</v>
      </c>
      <c r="D18" s="9"/>
      <c r="E18" s="15"/>
      <c r="F18" s="17"/>
    </row>
    <row r="19" spans="1:6" x14ac:dyDescent="0.25">
      <c r="A19" s="32" t="s">
        <v>17</v>
      </c>
      <c r="B19" s="33" t="s">
        <v>90</v>
      </c>
      <c r="C19" s="29" t="s">
        <v>10</v>
      </c>
      <c r="D19" s="9"/>
      <c r="E19" s="15"/>
      <c r="F19" s="17"/>
    </row>
    <row r="20" spans="1:6" x14ac:dyDescent="0.25">
      <c r="A20" s="32" t="s">
        <v>18</v>
      </c>
      <c r="B20" s="33" t="s">
        <v>91</v>
      </c>
      <c r="C20" s="29" t="s">
        <v>10</v>
      </c>
      <c r="D20" s="9"/>
      <c r="E20" s="15"/>
      <c r="F20" s="17"/>
    </row>
    <row r="21" spans="1:6" ht="30" x14ac:dyDescent="0.25">
      <c r="A21" s="32" t="s">
        <v>22</v>
      </c>
      <c r="B21" s="33" t="s">
        <v>92</v>
      </c>
      <c r="C21" s="29" t="s">
        <v>10</v>
      </c>
      <c r="D21" s="9"/>
      <c r="E21" s="15"/>
      <c r="F21" s="17"/>
    </row>
    <row r="22" spans="1:6" x14ac:dyDescent="0.25">
      <c r="A22" s="32" t="s">
        <v>23</v>
      </c>
      <c r="B22" s="33" t="s">
        <v>93</v>
      </c>
      <c r="C22" s="29" t="s">
        <v>10</v>
      </c>
      <c r="D22" s="9"/>
      <c r="E22" s="15"/>
      <c r="F22" s="17"/>
    </row>
    <row r="23" spans="1:6" ht="30" x14ac:dyDescent="0.25">
      <c r="A23" s="32" t="s">
        <v>29</v>
      </c>
      <c r="B23" s="34" t="s">
        <v>94</v>
      </c>
      <c r="C23" s="29" t="s">
        <v>10</v>
      </c>
      <c r="D23" s="9"/>
      <c r="E23" s="15"/>
      <c r="F23" s="17"/>
    </row>
    <row r="24" spans="1:6" ht="45" x14ac:dyDescent="0.25">
      <c r="A24" s="32" t="s">
        <v>30</v>
      </c>
      <c r="B24" s="33" t="s">
        <v>95</v>
      </c>
      <c r="C24" s="29" t="s">
        <v>10</v>
      </c>
      <c r="D24" s="9"/>
      <c r="E24" s="15"/>
      <c r="F24" s="17"/>
    </row>
    <row r="25" spans="1:6" ht="30" x14ac:dyDescent="0.25">
      <c r="A25" s="32" t="s">
        <v>55</v>
      </c>
      <c r="B25" s="33" t="s">
        <v>96</v>
      </c>
      <c r="C25" s="29" t="s">
        <v>10</v>
      </c>
      <c r="D25" s="9"/>
      <c r="E25" s="15"/>
      <c r="F25" s="17"/>
    </row>
    <row r="26" spans="1:6" ht="30" x14ac:dyDescent="0.25">
      <c r="A26" s="32" t="s">
        <v>56</v>
      </c>
      <c r="B26" s="33" t="s">
        <v>97</v>
      </c>
      <c r="C26" s="29" t="s">
        <v>10</v>
      </c>
      <c r="D26" s="9"/>
      <c r="E26" s="15"/>
      <c r="F26" s="17"/>
    </row>
    <row r="27" spans="1:6" x14ac:dyDescent="0.25">
      <c r="A27" s="32" t="s">
        <v>57</v>
      </c>
      <c r="B27" s="33" t="s">
        <v>98</v>
      </c>
      <c r="C27" s="29" t="s">
        <v>10</v>
      </c>
      <c r="D27" s="9"/>
      <c r="E27" s="15"/>
      <c r="F27" s="17"/>
    </row>
    <row r="28" spans="1:6" ht="30" x14ac:dyDescent="0.25">
      <c r="A28" s="32" t="s">
        <v>58</v>
      </c>
      <c r="B28" s="33" t="s">
        <v>99</v>
      </c>
      <c r="C28" s="29" t="s">
        <v>10</v>
      </c>
      <c r="D28" s="9"/>
      <c r="E28" s="15"/>
      <c r="F28" s="17"/>
    </row>
    <row r="29" spans="1:6" ht="30" x14ac:dyDescent="0.25">
      <c r="A29" s="32" t="s">
        <v>59</v>
      </c>
      <c r="B29" s="33" t="s">
        <v>126</v>
      </c>
      <c r="C29" s="29" t="s">
        <v>10</v>
      </c>
      <c r="D29" s="9"/>
      <c r="E29" s="15"/>
      <c r="F29" s="17"/>
    </row>
    <row r="30" spans="1:6" x14ac:dyDescent="0.25">
      <c r="A30" s="32" t="s">
        <v>60</v>
      </c>
      <c r="B30" s="33" t="s">
        <v>125</v>
      </c>
      <c r="C30" s="29" t="s">
        <v>10</v>
      </c>
      <c r="D30" s="9"/>
      <c r="E30" s="15"/>
      <c r="F30" s="17"/>
    </row>
    <row r="31" spans="1:6" x14ac:dyDescent="0.25">
      <c r="A31" s="32" t="s">
        <v>61</v>
      </c>
      <c r="B31" s="33" t="s">
        <v>100</v>
      </c>
      <c r="C31" s="29" t="s">
        <v>10</v>
      </c>
      <c r="D31" s="9"/>
      <c r="E31" s="15"/>
      <c r="F31" s="17"/>
    </row>
    <row r="32" spans="1:6" x14ac:dyDescent="0.25">
      <c r="A32" s="32" t="s">
        <v>62</v>
      </c>
      <c r="B32" s="33" t="s">
        <v>101</v>
      </c>
      <c r="C32" s="29" t="s">
        <v>10</v>
      </c>
      <c r="D32" s="9"/>
      <c r="E32" s="15"/>
      <c r="F32" s="17"/>
    </row>
    <row r="33" spans="1:6" x14ac:dyDescent="0.25">
      <c r="A33" s="32" t="s">
        <v>63</v>
      </c>
      <c r="B33" s="34" t="s">
        <v>102</v>
      </c>
      <c r="C33" s="29" t="s">
        <v>10</v>
      </c>
      <c r="D33" s="9"/>
      <c r="E33" s="15"/>
      <c r="F33" s="17"/>
    </row>
    <row r="34" spans="1:6" x14ac:dyDescent="0.25">
      <c r="A34" s="32" t="s">
        <v>64</v>
      </c>
      <c r="B34" s="33" t="s">
        <v>103</v>
      </c>
      <c r="C34" s="29" t="s">
        <v>10</v>
      </c>
      <c r="D34" s="9"/>
      <c r="E34" s="15"/>
      <c r="F34" s="17"/>
    </row>
    <row r="35" spans="1:6" x14ac:dyDescent="0.25">
      <c r="A35" s="32" t="s">
        <v>82</v>
      </c>
      <c r="B35" s="33" t="s">
        <v>104</v>
      </c>
      <c r="C35" s="29" t="s">
        <v>10</v>
      </c>
      <c r="D35" s="9"/>
      <c r="E35" s="15"/>
      <c r="F35" s="17"/>
    </row>
    <row r="36" spans="1:6" x14ac:dyDescent="0.25">
      <c r="A36" s="46"/>
      <c r="B36" s="16"/>
      <c r="C36" s="16"/>
      <c r="D36" s="16"/>
      <c r="E36" s="47"/>
      <c r="F36" s="48"/>
    </row>
    <row r="37" spans="1:6" x14ac:dyDescent="0.25">
      <c r="A37" s="49" t="s">
        <v>105</v>
      </c>
      <c r="B37" s="87" t="s">
        <v>106</v>
      </c>
      <c r="C37" s="88"/>
      <c r="D37" s="88"/>
      <c r="E37" s="88"/>
      <c r="F37" s="89"/>
    </row>
    <row r="38" spans="1:6" x14ac:dyDescent="0.25">
      <c r="A38" s="51" t="s">
        <v>142</v>
      </c>
      <c r="B38" s="52" t="s">
        <v>107</v>
      </c>
      <c r="C38" s="53" t="s">
        <v>10</v>
      </c>
      <c r="D38" s="11"/>
      <c r="E38" s="47"/>
      <c r="F38" s="54"/>
    </row>
    <row r="39" spans="1:6" x14ac:dyDescent="0.25">
      <c r="A39" s="51" t="s">
        <v>143</v>
      </c>
      <c r="B39" s="52" t="s">
        <v>108</v>
      </c>
      <c r="C39" s="53" t="s">
        <v>10</v>
      </c>
      <c r="D39" s="11"/>
      <c r="E39" s="47"/>
      <c r="F39" s="54"/>
    </row>
    <row r="40" spans="1:6" x14ac:dyDescent="0.25">
      <c r="A40" s="51" t="s">
        <v>144</v>
      </c>
      <c r="B40" s="52" t="s">
        <v>109</v>
      </c>
      <c r="C40" s="53" t="s">
        <v>10</v>
      </c>
      <c r="D40" s="11"/>
      <c r="E40" s="47"/>
      <c r="F40" s="19"/>
    </row>
    <row r="41" spans="1:6" x14ac:dyDescent="0.25">
      <c r="A41" s="51" t="s">
        <v>145</v>
      </c>
      <c r="B41" s="52" t="s">
        <v>110</v>
      </c>
      <c r="C41" s="53" t="s">
        <v>10</v>
      </c>
      <c r="D41" s="11"/>
      <c r="E41" s="47"/>
      <c r="F41" s="19"/>
    </row>
    <row r="42" spans="1:6" ht="30" x14ac:dyDescent="0.25">
      <c r="A42" s="51" t="s">
        <v>146</v>
      </c>
      <c r="B42" s="52" t="s">
        <v>111</v>
      </c>
      <c r="C42" s="53" t="s">
        <v>10</v>
      </c>
      <c r="D42" s="11"/>
      <c r="E42" s="47"/>
      <c r="F42" s="54"/>
    </row>
    <row r="43" spans="1:6" x14ac:dyDescent="0.25">
      <c r="A43" s="51" t="s">
        <v>147</v>
      </c>
      <c r="B43" s="52" t="s">
        <v>112</v>
      </c>
      <c r="C43" s="53" t="s">
        <v>10</v>
      </c>
      <c r="D43" s="11"/>
      <c r="E43" s="47"/>
      <c r="F43" s="54"/>
    </row>
    <row r="44" spans="1:6" x14ac:dyDescent="0.25">
      <c r="A44" s="46"/>
      <c r="B44" s="16"/>
      <c r="C44" s="16"/>
      <c r="D44" s="16"/>
      <c r="E44" s="47"/>
      <c r="F44" s="48"/>
    </row>
    <row r="45" spans="1:6" x14ac:dyDescent="0.25">
      <c r="A45" s="31" t="s">
        <v>139</v>
      </c>
      <c r="B45" s="90" t="s">
        <v>113</v>
      </c>
      <c r="C45" s="91"/>
      <c r="D45" s="91"/>
      <c r="E45" s="91"/>
      <c r="F45" s="92"/>
    </row>
    <row r="46" spans="1:6" x14ac:dyDescent="0.25">
      <c r="A46" s="32" t="s">
        <v>148</v>
      </c>
      <c r="B46" s="33" t="s">
        <v>114</v>
      </c>
      <c r="C46" s="29" t="s">
        <v>10</v>
      </c>
      <c r="D46" s="9"/>
      <c r="E46" s="15"/>
      <c r="F46" s="17"/>
    </row>
    <row r="47" spans="1:6" x14ac:dyDescent="0.25">
      <c r="A47" s="32" t="s">
        <v>149</v>
      </c>
      <c r="B47" s="33" t="s">
        <v>115</v>
      </c>
      <c r="C47" s="29" t="s">
        <v>10</v>
      </c>
      <c r="D47" s="9"/>
      <c r="E47" s="15"/>
      <c r="F47" s="17"/>
    </row>
    <row r="48" spans="1:6" x14ac:dyDescent="0.25">
      <c r="A48" s="32" t="s">
        <v>150</v>
      </c>
      <c r="B48" s="33" t="s">
        <v>116</v>
      </c>
      <c r="C48" s="29" t="s">
        <v>10</v>
      </c>
      <c r="D48" s="9"/>
      <c r="E48" s="15"/>
      <c r="F48" s="17"/>
    </row>
    <row r="49" spans="1:6" x14ac:dyDescent="0.25">
      <c r="A49" s="32" t="s">
        <v>151</v>
      </c>
      <c r="B49" s="33" t="s">
        <v>117</v>
      </c>
      <c r="C49" s="29" t="s">
        <v>10</v>
      </c>
      <c r="D49" s="9"/>
      <c r="E49" s="15"/>
      <c r="F49" s="17"/>
    </row>
    <row r="50" spans="1:6" x14ac:dyDescent="0.25">
      <c r="A50" s="46"/>
      <c r="B50" s="16"/>
      <c r="C50" s="16"/>
      <c r="D50" s="16"/>
      <c r="E50" s="47"/>
      <c r="F50" s="48"/>
    </row>
    <row r="51" spans="1:6" x14ac:dyDescent="0.25">
      <c r="A51" s="49" t="s">
        <v>140</v>
      </c>
      <c r="B51" s="87" t="s">
        <v>118</v>
      </c>
      <c r="C51" s="88"/>
      <c r="D51" s="88"/>
      <c r="E51" s="88"/>
      <c r="F51" s="89"/>
    </row>
    <row r="52" spans="1:6" x14ac:dyDescent="0.25">
      <c r="A52" s="51" t="s">
        <v>152</v>
      </c>
      <c r="B52" s="52" t="s">
        <v>119</v>
      </c>
      <c r="C52" s="53" t="s">
        <v>10</v>
      </c>
      <c r="D52" s="11"/>
      <c r="E52" s="47"/>
      <c r="F52" s="54"/>
    </row>
    <row r="53" spans="1:6" ht="30" x14ac:dyDescent="0.25">
      <c r="A53" s="51" t="s">
        <v>153</v>
      </c>
      <c r="B53" s="52" t="s">
        <v>120</v>
      </c>
      <c r="C53" s="53" t="s">
        <v>10</v>
      </c>
      <c r="D53" s="11"/>
      <c r="E53" s="47"/>
      <c r="F53" s="54"/>
    </row>
    <row r="54" spans="1:6" x14ac:dyDescent="0.25">
      <c r="A54" s="51" t="s">
        <v>154</v>
      </c>
      <c r="B54" s="86" t="s">
        <v>121</v>
      </c>
      <c r="C54" s="53" t="s">
        <v>10</v>
      </c>
      <c r="D54" s="11"/>
      <c r="E54" s="47"/>
      <c r="F54" s="19"/>
    </row>
    <row r="55" spans="1:6" x14ac:dyDescent="0.25">
      <c r="A55" s="46"/>
      <c r="B55" s="16"/>
      <c r="C55" s="16"/>
      <c r="D55" s="16"/>
      <c r="E55" s="47"/>
      <c r="F55" s="48"/>
    </row>
    <row r="56" spans="1:6" x14ac:dyDescent="0.25">
      <c r="A56" s="31" t="s">
        <v>141</v>
      </c>
      <c r="B56" s="90" t="s">
        <v>123</v>
      </c>
      <c r="C56" s="91"/>
      <c r="D56" s="91"/>
      <c r="E56" s="91"/>
      <c r="F56" s="92"/>
    </row>
    <row r="57" spans="1:6" ht="30" x14ac:dyDescent="0.25">
      <c r="A57" s="32" t="s">
        <v>155</v>
      </c>
      <c r="B57" s="33" t="s">
        <v>124</v>
      </c>
      <c r="C57" s="29" t="s">
        <v>10</v>
      </c>
      <c r="D57" s="9"/>
      <c r="E57" s="15"/>
      <c r="F57" s="17"/>
    </row>
    <row r="58" spans="1:6" x14ac:dyDescent="0.25">
      <c r="A58" s="32" t="s">
        <v>156</v>
      </c>
      <c r="B58" s="33" t="s">
        <v>127</v>
      </c>
      <c r="C58" s="29" t="s">
        <v>10</v>
      </c>
      <c r="D58" s="9"/>
      <c r="E58" s="15"/>
      <c r="F58" s="17"/>
    </row>
    <row r="59" spans="1:6" x14ac:dyDescent="0.25">
      <c r="A59" s="32" t="s">
        <v>157</v>
      </c>
      <c r="B59" s="33" t="s">
        <v>128</v>
      </c>
      <c r="C59" s="29" t="s">
        <v>10</v>
      </c>
      <c r="D59" s="9"/>
      <c r="E59" s="15"/>
      <c r="F59" s="17"/>
    </row>
    <row r="60" spans="1:6" x14ac:dyDescent="0.25">
      <c r="A60" s="32" t="s">
        <v>158</v>
      </c>
      <c r="B60" s="33" t="s">
        <v>129</v>
      </c>
      <c r="C60" s="29" t="s">
        <v>10</v>
      </c>
      <c r="D60" s="9"/>
      <c r="E60" s="15"/>
      <c r="F60" s="17"/>
    </row>
    <row r="61" spans="1:6" x14ac:dyDescent="0.25">
      <c r="A61" s="32" t="s">
        <v>159</v>
      </c>
      <c r="B61" s="33" t="s">
        <v>130</v>
      </c>
      <c r="C61" s="29" t="s">
        <v>10</v>
      </c>
      <c r="D61" s="9"/>
      <c r="E61" s="15"/>
      <c r="F61" s="17"/>
    </row>
    <row r="62" spans="1:6" x14ac:dyDescent="0.25">
      <c r="A62" s="32" t="s">
        <v>160</v>
      </c>
      <c r="B62" s="33" t="s">
        <v>131</v>
      </c>
      <c r="C62" s="29" t="s">
        <v>10</v>
      </c>
      <c r="D62" s="9"/>
      <c r="E62" s="15"/>
      <c r="F62" s="17"/>
    </row>
    <row r="63" spans="1:6" x14ac:dyDescent="0.25">
      <c r="A63" s="32" t="s">
        <v>161</v>
      </c>
      <c r="B63" s="33" t="s">
        <v>132</v>
      </c>
      <c r="C63" s="29" t="s">
        <v>10</v>
      </c>
      <c r="D63" s="9"/>
      <c r="E63" s="15"/>
      <c r="F63" s="17"/>
    </row>
    <row r="64" spans="1:6" x14ac:dyDescent="0.25">
      <c r="A64" s="32" t="s">
        <v>162</v>
      </c>
      <c r="B64" s="33" t="s">
        <v>133</v>
      </c>
      <c r="C64" s="29" t="s">
        <v>10</v>
      </c>
      <c r="D64" s="9"/>
      <c r="E64" s="15"/>
      <c r="F64" s="17"/>
    </row>
    <row r="65" spans="1:6" x14ac:dyDescent="0.25">
      <c r="A65" s="32" t="s">
        <v>163</v>
      </c>
      <c r="B65" s="33" t="s">
        <v>134</v>
      </c>
      <c r="C65" s="29" t="s">
        <v>10</v>
      </c>
      <c r="D65" s="9"/>
      <c r="E65" s="15"/>
      <c r="F65" s="17"/>
    </row>
    <row r="66" spans="1:6" x14ac:dyDescent="0.25">
      <c r="A66" s="32" t="s">
        <v>164</v>
      </c>
      <c r="B66" s="33" t="s">
        <v>135</v>
      </c>
      <c r="C66" s="29" t="s">
        <v>10</v>
      </c>
      <c r="D66" s="9"/>
      <c r="E66" s="15"/>
      <c r="F66" s="17"/>
    </row>
    <row r="67" spans="1:6" ht="30" x14ac:dyDescent="0.25">
      <c r="A67" s="32" t="s">
        <v>165</v>
      </c>
      <c r="B67" s="33" t="s">
        <v>138</v>
      </c>
      <c r="C67" s="29" t="s">
        <v>10</v>
      </c>
      <c r="D67" s="9"/>
      <c r="E67" s="15"/>
      <c r="F67" s="17"/>
    </row>
    <row r="68" spans="1:6" x14ac:dyDescent="0.25">
      <c r="A68" s="32" t="s">
        <v>166</v>
      </c>
      <c r="B68" s="33" t="s">
        <v>136</v>
      </c>
      <c r="C68" s="29" t="s">
        <v>10</v>
      </c>
      <c r="D68" s="9"/>
      <c r="E68" s="15"/>
      <c r="F68" s="17"/>
    </row>
    <row r="69" spans="1:6" x14ac:dyDescent="0.25">
      <c r="A69" s="32" t="s">
        <v>167</v>
      </c>
      <c r="B69" s="33" t="s">
        <v>137</v>
      </c>
      <c r="C69" s="29" t="s">
        <v>10</v>
      </c>
      <c r="D69" s="9"/>
      <c r="E69" s="15"/>
      <c r="F69" s="17"/>
    </row>
    <row r="70" spans="1:6" x14ac:dyDescent="0.25">
      <c r="A70" s="46"/>
      <c r="B70" s="16"/>
      <c r="C70" s="16"/>
      <c r="D70" s="16"/>
      <c r="E70" s="47"/>
      <c r="F70" s="48"/>
    </row>
  </sheetData>
  <sheetProtection algorithmName="SHA-512" hashValue="W9D4uu21zf1WsTLvmR/FE4ufOf73OexUwfWbZB8kk32eYsvTsDQOWWF0nIAgurcb7A7Mu7hWnJkrOIa/6WfW0g==" saltValue="hkwv6d1/9dlvDU4Lrx4ZcA==" spinCount="100000" sheet="1" selectLockedCells="1"/>
  <mergeCells count="16">
    <mergeCell ref="A1:F1"/>
    <mergeCell ref="C2:D2"/>
    <mergeCell ref="A3:B3"/>
    <mergeCell ref="C3:D3"/>
    <mergeCell ref="F4:F6"/>
    <mergeCell ref="A4:A6"/>
    <mergeCell ref="B4:B6"/>
    <mergeCell ref="C4:C5"/>
    <mergeCell ref="D4:D6"/>
    <mergeCell ref="E4:E6"/>
    <mergeCell ref="B37:F37"/>
    <mergeCell ref="B45:F45"/>
    <mergeCell ref="B51:F51"/>
    <mergeCell ref="B56:F56"/>
    <mergeCell ref="B7:F7"/>
    <mergeCell ref="B14:F14"/>
  </mergeCells>
  <phoneticPr fontId="10" type="noConversion"/>
  <conditionalFormatting sqref="E8:E9 E24 E28:E29 E31:E33">
    <cfRule type="containsText" dxfId="225" priority="740" operator="containsText" text="Ausschluss">
      <formula>NOT(ISERROR(SEARCH("Ausschluss",E8)))</formula>
    </cfRule>
    <cfRule type="containsText" dxfId="224" priority="741" operator="containsText" text="OK">
      <formula>NOT(ISERROR(SEARCH("OK",E8)))</formula>
    </cfRule>
  </conditionalFormatting>
  <conditionalFormatting sqref="D24 D28:D29 D31:D33 D8:D9 D35">
    <cfRule type="expression" dxfId="223" priority="776">
      <formula>$C8=""</formula>
    </cfRule>
    <cfRule type="expression" dxfId="222" priority="777">
      <formula>$C8="X"</formula>
    </cfRule>
    <cfRule type="expression" dxfId="221" priority="778">
      <formula>#REF!=""</formula>
    </cfRule>
    <cfRule type="expression" dxfId="220" priority="779">
      <formula>#REF!="X"</formula>
    </cfRule>
  </conditionalFormatting>
  <conditionalFormatting sqref="B24 B31:B33 B28:B29 B8:B9 B35">
    <cfRule type="expression" dxfId="219" priority="797">
      <formula>AND(#REF!="KO",$C8="Nein")</formula>
    </cfRule>
    <cfRule type="expression" dxfId="218" priority="798">
      <formula>#REF!="KO"</formula>
    </cfRule>
  </conditionalFormatting>
  <conditionalFormatting sqref="E30">
    <cfRule type="containsText" dxfId="217" priority="327" operator="containsText" text="Ausschluss">
      <formula>NOT(ISERROR(SEARCH("Ausschluss",E30)))</formula>
    </cfRule>
    <cfRule type="containsText" dxfId="216" priority="328" operator="containsText" text="OK">
      <formula>NOT(ISERROR(SEARCH("OK",E30)))</formula>
    </cfRule>
  </conditionalFormatting>
  <conditionalFormatting sqref="D30">
    <cfRule type="expression" dxfId="215" priority="329">
      <formula>$C30=""</formula>
    </cfRule>
    <cfRule type="expression" dxfId="214" priority="330">
      <formula>$C30="X"</formula>
    </cfRule>
    <cfRule type="expression" dxfId="213" priority="331">
      <formula>#REF!=""</formula>
    </cfRule>
    <cfRule type="expression" dxfId="212" priority="332">
      <formula>#REF!="X"</formula>
    </cfRule>
  </conditionalFormatting>
  <conditionalFormatting sqref="E25:E26">
    <cfRule type="containsText" dxfId="211" priority="319" operator="containsText" text="Ausschluss">
      <formula>NOT(ISERROR(SEARCH("Ausschluss",E25)))</formula>
    </cfRule>
    <cfRule type="containsText" dxfId="210" priority="320" operator="containsText" text="OK">
      <formula>NOT(ISERROR(SEARCH("OK",E25)))</formula>
    </cfRule>
  </conditionalFormatting>
  <conditionalFormatting sqref="D25:D26">
    <cfRule type="expression" dxfId="209" priority="321">
      <formula>$C25=""</formula>
    </cfRule>
    <cfRule type="expression" dxfId="208" priority="322">
      <formula>$C25="X"</formula>
    </cfRule>
    <cfRule type="expression" dxfId="207" priority="323">
      <formula>#REF!=""</formula>
    </cfRule>
    <cfRule type="expression" dxfId="206" priority="324">
      <formula>#REF!="X"</formula>
    </cfRule>
  </conditionalFormatting>
  <conditionalFormatting sqref="B25:B26">
    <cfRule type="expression" dxfId="205" priority="325">
      <formula>AND(#REF!="KO",$C25="Nein")</formula>
    </cfRule>
    <cfRule type="expression" dxfId="204" priority="326">
      <formula>#REF!="KO"</formula>
    </cfRule>
  </conditionalFormatting>
  <conditionalFormatting sqref="E27">
    <cfRule type="containsText" dxfId="203" priority="311" operator="containsText" text="Ausschluss">
      <formula>NOT(ISERROR(SEARCH("Ausschluss",E27)))</formula>
    </cfRule>
    <cfRule type="containsText" dxfId="202" priority="312" operator="containsText" text="OK">
      <formula>NOT(ISERROR(SEARCH("OK",E27)))</formula>
    </cfRule>
  </conditionalFormatting>
  <conditionalFormatting sqref="D27">
    <cfRule type="expression" dxfId="201" priority="313">
      <formula>$C27=""</formula>
    </cfRule>
    <cfRule type="expression" dxfId="200" priority="314">
      <formula>$C27="X"</formula>
    </cfRule>
    <cfRule type="expression" dxfId="199" priority="315">
      <formula>#REF!=""</formula>
    </cfRule>
    <cfRule type="expression" dxfId="198" priority="316">
      <formula>#REF!="X"</formula>
    </cfRule>
  </conditionalFormatting>
  <conditionalFormatting sqref="B27">
    <cfRule type="expression" dxfId="197" priority="317">
      <formula>AND(#REF!="KO",$C27="Nein")</formula>
    </cfRule>
    <cfRule type="expression" dxfId="196" priority="318">
      <formula>#REF!="KO"</formula>
    </cfRule>
  </conditionalFormatting>
  <conditionalFormatting sqref="E15 E18:E19 E21:E23">
    <cfRule type="containsText" dxfId="195" priority="297" operator="containsText" text="Ausschluss">
      <formula>NOT(ISERROR(SEARCH("Ausschluss",E15)))</formula>
    </cfRule>
    <cfRule type="containsText" dxfId="194" priority="298" operator="containsText" text="OK">
      <formula>NOT(ISERROR(SEARCH("OK",E15)))</formula>
    </cfRule>
  </conditionalFormatting>
  <conditionalFormatting sqref="D15 D18:D19 D21:D23">
    <cfRule type="expression" dxfId="193" priority="299">
      <formula>$C15=""</formula>
    </cfRule>
    <cfRule type="expression" dxfId="192" priority="300">
      <formula>$C15="X"</formula>
    </cfRule>
    <cfRule type="expression" dxfId="191" priority="301">
      <formula>#REF!=""</formula>
    </cfRule>
    <cfRule type="expression" dxfId="190" priority="302">
      <formula>#REF!="X"</formula>
    </cfRule>
  </conditionalFormatting>
  <conditionalFormatting sqref="B15 B21:B23 B18:B19">
    <cfRule type="expression" dxfId="189" priority="303">
      <formula>AND(#REF!="KO",$C15="Nein")</formula>
    </cfRule>
    <cfRule type="expression" dxfId="188" priority="304">
      <formula>#REF!="KO"</formula>
    </cfRule>
  </conditionalFormatting>
  <conditionalFormatting sqref="E20">
    <cfRule type="containsText" dxfId="187" priority="289" operator="containsText" text="Ausschluss">
      <formula>NOT(ISERROR(SEARCH("Ausschluss",E20)))</formula>
    </cfRule>
    <cfRule type="containsText" dxfId="186" priority="290" operator="containsText" text="OK">
      <formula>NOT(ISERROR(SEARCH("OK",E20)))</formula>
    </cfRule>
  </conditionalFormatting>
  <conditionalFormatting sqref="D20">
    <cfRule type="expression" dxfId="185" priority="291">
      <formula>$C20=""</formula>
    </cfRule>
    <cfRule type="expression" dxfId="184" priority="292">
      <formula>$C20="X"</formula>
    </cfRule>
    <cfRule type="expression" dxfId="183" priority="293">
      <formula>#REF!=""</formula>
    </cfRule>
    <cfRule type="expression" dxfId="182" priority="294">
      <formula>#REF!="X"</formula>
    </cfRule>
  </conditionalFormatting>
  <conditionalFormatting sqref="B20">
    <cfRule type="expression" dxfId="181" priority="295">
      <formula>AND(#REF!="KO",$C20="Nein")</formula>
    </cfRule>
    <cfRule type="expression" dxfId="180" priority="296">
      <formula>#REF!="KO"</formula>
    </cfRule>
  </conditionalFormatting>
  <conditionalFormatting sqref="E16:E17">
    <cfRule type="containsText" dxfId="179" priority="281" operator="containsText" text="Ausschluss">
      <formula>NOT(ISERROR(SEARCH("Ausschluss",E16)))</formula>
    </cfRule>
    <cfRule type="containsText" dxfId="178" priority="282" operator="containsText" text="OK">
      <formula>NOT(ISERROR(SEARCH("OK",E16)))</formula>
    </cfRule>
  </conditionalFormatting>
  <conditionalFormatting sqref="D16:D17">
    <cfRule type="expression" dxfId="177" priority="283">
      <formula>$C16=""</formula>
    </cfRule>
    <cfRule type="expression" dxfId="176" priority="284">
      <formula>$C16="X"</formula>
    </cfRule>
    <cfRule type="expression" dxfId="175" priority="285">
      <formula>#REF!=""</formula>
    </cfRule>
    <cfRule type="expression" dxfId="174" priority="286">
      <formula>#REF!="X"</formula>
    </cfRule>
  </conditionalFormatting>
  <conditionalFormatting sqref="B16:B17">
    <cfRule type="expression" dxfId="173" priority="287">
      <formula>AND(#REF!="KO",$C16="Nein")</formula>
    </cfRule>
    <cfRule type="expression" dxfId="172" priority="288">
      <formula>#REF!="KO"</formula>
    </cfRule>
  </conditionalFormatting>
  <conditionalFormatting sqref="E35">
    <cfRule type="containsText" dxfId="171" priority="249" operator="containsText" text="Ausschluss">
      <formula>NOT(ISERROR(SEARCH("Ausschluss",E35)))</formula>
    </cfRule>
    <cfRule type="containsText" dxfId="170" priority="250" operator="containsText" text="OK">
      <formula>NOT(ISERROR(SEARCH("OK",E35)))</formula>
    </cfRule>
  </conditionalFormatting>
  <conditionalFormatting sqref="E34">
    <cfRule type="containsText" dxfId="169" priority="241" operator="containsText" text="Ausschluss">
      <formula>NOT(ISERROR(SEARCH("Ausschluss",E34)))</formula>
    </cfRule>
    <cfRule type="containsText" dxfId="168" priority="242" operator="containsText" text="OK">
      <formula>NOT(ISERROR(SEARCH("OK",E34)))</formula>
    </cfRule>
  </conditionalFormatting>
  <conditionalFormatting sqref="D34">
    <cfRule type="expression" dxfId="167" priority="243">
      <formula>$C34=""</formula>
    </cfRule>
    <cfRule type="expression" dxfId="166" priority="244">
      <formula>$C34="X"</formula>
    </cfRule>
    <cfRule type="expression" dxfId="165" priority="245">
      <formula>#REF!=""</formula>
    </cfRule>
    <cfRule type="expression" dxfId="164" priority="246">
      <formula>#REF!="X"</formula>
    </cfRule>
  </conditionalFormatting>
  <conditionalFormatting sqref="B34">
    <cfRule type="expression" dxfId="163" priority="247">
      <formula>AND(#REF!="KO",$C34="Nein")</formula>
    </cfRule>
    <cfRule type="expression" dxfId="162" priority="248">
      <formula>#REF!="KO"</formula>
    </cfRule>
  </conditionalFormatting>
  <conditionalFormatting sqref="B30">
    <cfRule type="expression" dxfId="161" priority="175">
      <formula>AND(#REF!="KO",$C30="Nein")</formula>
    </cfRule>
    <cfRule type="expression" dxfId="160" priority="176">
      <formula>#REF!="KO"</formula>
    </cfRule>
  </conditionalFormatting>
  <conditionalFormatting sqref="E38:E39">
    <cfRule type="containsText" dxfId="159" priority="169" operator="containsText" text="Ausschluss">
      <formula>NOT(ISERROR(SEARCH("Ausschluss",E38)))</formula>
    </cfRule>
    <cfRule type="containsText" dxfId="158" priority="170" operator="containsText" text="OK">
      <formula>NOT(ISERROR(SEARCH("OK",E38)))</formula>
    </cfRule>
  </conditionalFormatting>
  <conditionalFormatting sqref="E40">
    <cfRule type="containsText" dxfId="157" priority="167" operator="containsText" text="Ausschluss">
      <formula>NOT(ISERROR(SEARCH("Ausschluss",E40)))</formula>
    </cfRule>
    <cfRule type="containsText" dxfId="156" priority="168" operator="containsText" text="OK">
      <formula>NOT(ISERROR(SEARCH("OK",E40)))</formula>
    </cfRule>
  </conditionalFormatting>
  <conditionalFormatting sqref="E41">
    <cfRule type="containsText" dxfId="155" priority="165" operator="containsText" text="Ausschluss">
      <formula>NOT(ISERROR(SEARCH("Ausschluss",E41)))</formula>
    </cfRule>
    <cfRule type="containsText" dxfId="154" priority="166" operator="containsText" text="OK">
      <formula>NOT(ISERROR(SEARCH("OK",E41)))</formula>
    </cfRule>
  </conditionalFormatting>
  <conditionalFormatting sqref="D38:D41 D52:D54">
    <cfRule type="expression" dxfId="153" priority="171">
      <formula>$C38=""</formula>
    </cfRule>
    <cfRule type="expression" dxfId="152" priority="172">
      <formula>$C38="X"</formula>
    </cfRule>
    <cfRule type="expression" dxfId="151" priority="173">
      <formula>#REF!=""</formula>
    </cfRule>
    <cfRule type="expression" dxfId="150" priority="174">
      <formula>#REF!="X"</formula>
    </cfRule>
  </conditionalFormatting>
  <conditionalFormatting sqref="E42:E43">
    <cfRule type="containsText" dxfId="149" priority="159" operator="containsText" text="Ausschluss">
      <formula>NOT(ISERROR(SEARCH("Ausschluss",E42)))</formula>
    </cfRule>
    <cfRule type="containsText" dxfId="148" priority="160" operator="containsText" text="OK">
      <formula>NOT(ISERROR(SEARCH("OK",E42)))</formula>
    </cfRule>
  </conditionalFormatting>
  <conditionalFormatting sqref="E54">
    <cfRule type="containsText" dxfId="147" priority="115" operator="containsText" text="Ausschluss">
      <formula>NOT(ISERROR(SEARCH("Ausschluss",E54)))</formula>
    </cfRule>
    <cfRule type="containsText" dxfId="146" priority="116" operator="containsText" text="OK">
      <formula>NOT(ISERROR(SEARCH("OK",E54)))</formula>
    </cfRule>
  </conditionalFormatting>
  <conditionalFormatting sqref="D42:D43">
    <cfRule type="expression" dxfId="145" priority="161">
      <formula>$C42=""</formula>
    </cfRule>
    <cfRule type="expression" dxfId="144" priority="162">
      <formula>$C42="X"</formula>
    </cfRule>
    <cfRule type="expression" dxfId="143" priority="163">
      <formula>#REF!=""</formula>
    </cfRule>
    <cfRule type="expression" dxfId="142" priority="164">
      <formula>#REF!="X"</formula>
    </cfRule>
  </conditionalFormatting>
  <conditionalFormatting sqref="E46">
    <cfRule type="containsText" dxfId="141" priority="147" operator="containsText" text="Ausschluss">
      <formula>NOT(ISERROR(SEARCH("Ausschluss",E46)))</formula>
    </cfRule>
    <cfRule type="containsText" dxfId="140" priority="148" operator="containsText" text="OK">
      <formula>NOT(ISERROR(SEARCH("OK",E46)))</formula>
    </cfRule>
  </conditionalFormatting>
  <conditionalFormatting sqref="D46">
    <cfRule type="expression" dxfId="139" priority="149">
      <formula>$C46=""</formula>
    </cfRule>
    <cfRule type="expression" dxfId="138" priority="150">
      <formula>$C46="X"</formula>
    </cfRule>
    <cfRule type="expression" dxfId="137" priority="151">
      <formula>#REF!=""</formula>
    </cfRule>
    <cfRule type="expression" dxfId="136" priority="152">
      <formula>#REF!="X"</formula>
    </cfRule>
  </conditionalFormatting>
  <conditionalFormatting sqref="B46">
    <cfRule type="expression" dxfId="135" priority="153">
      <formula>AND(#REF!="KO",$C46="Nein")</formula>
    </cfRule>
    <cfRule type="expression" dxfId="134" priority="154">
      <formula>#REF!="KO"</formula>
    </cfRule>
  </conditionalFormatting>
  <conditionalFormatting sqref="D58:D59">
    <cfRule type="expression" dxfId="133" priority="85">
      <formula>$C58=""</formula>
    </cfRule>
    <cfRule type="expression" dxfId="132" priority="86">
      <formula>$C58="X"</formula>
    </cfRule>
    <cfRule type="expression" dxfId="131" priority="87">
      <formula>#REF!=""</formula>
    </cfRule>
    <cfRule type="expression" dxfId="130" priority="88">
      <formula>#REF!="X"</formula>
    </cfRule>
  </conditionalFormatting>
  <conditionalFormatting sqref="B58:B59">
    <cfRule type="expression" dxfId="129" priority="89">
      <formula>AND(#REF!="KO",$C58="Nein")</formula>
    </cfRule>
    <cfRule type="expression" dxfId="128" priority="90">
      <formula>#REF!="KO"</formula>
    </cfRule>
  </conditionalFormatting>
  <conditionalFormatting sqref="E47:E48">
    <cfRule type="containsText" dxfId="127" priority="131" operator="containsText" text="Ausschluss">
      <formula>NOT(ISERROR(SEARCH("Ausschluss",E47)))</formula>
    </cfRule>
    <cfRule type="containsText" dxfId="126" priority="132" operator="containsText" text="OK">
      <formula>NOT(ISERROR(SEARCH("OK",E47)))</formula>
    </cfRule>
  </conditionalFormatting>
  <conditionalFormatting sqref="D47:D48">
    <cfRule type="expression" dxfId="125" priority="133">
      <formula>$C47=""</formula>
    </cfRule>
    <cfRule type="expression" dxfId="124" priority="134">
      <formula>$C47="X"</formula>
    </cfRule>
    <cfRule type="expression" dxfId="123" priority="135">
      <formula>#REF!=""</formula>
    </cfRule>
    <cfRule type="expression" dxfId="122" priority="136">
      <formula>#REF!="X"</formula>
    </cfRule>
  </conditionalFormatting>
  <conditionalFormatting sqref="B47:B48">
    <cfRule type="expression" dxfId="121" priority="137">
      <formula>AND(#REF!="KO",$C47="Nein")</formula>
    </cfRule>
    <cfRule type="expression" dxfId="120" priority="138">
      <formula>#REF!="KO"</formula>
    </cfRule>
  </conditionalFormatting>
  <conditionalFormatting sqref="E49">
    <cfRule type="containsText" dxfId="119" priority="123" operator="containsText" text="Ausschluss">
      <formula>NOT(ISERROR(SEARCH("Ausschluss",E49)))</formula>
    </cfRule>
    <cfRule type="containsText" dxfId="118" priority="124" operator="containsText" text="OK">
      <formula>NOT(ISERROR(SEARCH("OK",E49)))</formula>
    </cfRule>
  </conditionalFormatting>
  <conditionalFormatting sqref="D49">
    <cfRule type="expression" dxfId="117" priority="125">
      <formula>$C49=""</formula>
    </cfRule>
    <cfRule type="expression" dxfId="116" priority="126">
      <formula>$C49="X"</formula>
    </cfRule>
    <cfRule type="expression" dxfId="115" priority="127">
      <formula>#REF!=""</formula>
    </cfRule>
    <cfRule type="expression" dxfId="114" priority="128">
      <formula>#REF!="X"</formula>
    </cfRule>
  </conditionalFormatting>
  <conditionalFormatting sqref="B49">
    <cfRule type="expression" dxfId="113" priority="129">
      <formula>AND(#REF!="KO",$C49="Nein")</formula>
    </cfRule>
    <cfRule type="expression" dxfId="112" priority="130">
      <formula>#REF!="KO"</formula>
    </cfRule>
  </conditionalFormatting>
  <conditionalFormatting sqref="E52:E53">
    <cfRule type="containsText" dxfId="111" priority="117" operator="containsText" text="Ausschluss">
      <formula>NOT(ISERROR(SEARCH("Ausschluss",E52)))</formula>
    </cfRule>
    <cfRule type="containsText" dxfId="110" priority="118" operator="containsText" text="OK">
      <formula>NOT(ISERROR(SEARCH("OK",E52)))</formula>
    </cfRule>
  </conditionalFormatting>
  <conditionalFormatting sqref="E58:E59">
    <cfRule type="containsText" dxfId="109" priority="83" operator="containsText" text="Ausschluss">
      <formula>NOT(ISERROR(SEARCH("Ausschluss",E58)))</formula>
    </cfRule>
    <cfRule type="containsText" dxfId="108" priority="84" operator="containsText" text="OK">
      <formula>NOT(ISERROR(SEARCH("OK",E58)))</formula>
    </cfRule>
  </conditionalFormatting>
  <conditionalFormatting sqref="E12">
    <cfRule type="containsText" dxfId="107" priority="99" operator="containsText" text="Ausschluss">
      <formula>NOT(ISERROR(SEARCH("Ausschluss",E12)))</formula>
    </cfRule>
    <cfRule type="containsText" dxfId="106" priority="100" operator="containsText" text="OK">
      <formula>NOT(ISERROR(SEARCH("OK",E12)))</formula>
    </cfRule>
  </conditionalFormatting>
  <conditionalFormatting sqref="D12">
    <cfRule type="expression" dxfId="105" priority="101">
      <formula>$C12=""</formula>
    </cfRule>
    <cfRule type="expression" dxfId="104" priority="102">
      <formula>$C12="X"</formula>
    </cfRule>
    <cfRule type="expression" dxfId="103" priority="103">
      <formula>#REF!=""</formula>
    </cfRule>
    <cfRule type="expression" dxfId="102" priority="104">
      <formula>#REF!="X"</formula>
    </cfRule>
  </conditionalFormatting>
  <conditionalFormatting sqref="B12">
    <cfRule type="expression" dxfId="101" priority="105">
      <formula>AND(#REF!="KO",$C12="Nein")</formula>
    </cfRule>
    <cfRule type="expression" dxfId="100" priority="106">
      <formula>#REF!="KO"</formula>
    </cfRule>
  </conditionalFormatting>
  <conditionalFormatting sqref="E57">
    <cfRule type="containsText" dxfId="99" priority="91" operator="containsText" text="Ausschluss">
      <formula>NOT(ISERROR(SEARCH("Ausschluss",E57)))</formula>
    </cfRule>
    <cfRule type="containsText" dxfId="98" priority="92" operator="containsText" text="OK">
      <formula>NOT(ISERROR(SEARCH("OK",E57)))</formula>
    </cfRule>
  </conditionalFormatting>
  <conditionalFormatting sqref="D57">
    <cfRule type="expression" dxfId="97" priority="93">
      <formula>$C57=""</formula>
    </cfRule>
    <cfRule type="expression" dxfId="96" priority="94">
      <formula>$C57="X"</formula>
    </cfRule>
    <cfRule type="expression" dxfId="95" priority="95">
      <formula>#REF!=""</formula>
    </cfRule>
    <cfRule type="expression" dxfId="94" priority="96">
      <formula>#REF!="X"</formula>
    </cfRule>
  </conditionalFormatting>
  <conditionalFormatting sqref="B57">
    <cfRule type="expression" dxfId="93" priority="97">
      <formula>AND(#REF!="KO",$C57="Nein")</formula>
    </cfRule>
    <cfRule type="expression" dxfId="92" priority="98">
      <formula>#REF!="KO"</formula>
    </cfRule>
  </conditionalFormatting>
  <conditionalFormatting sqref="E60">
    <cfRule type="containsText" dxfId="91" priority="75" operator="containsText" text="Ausschluss">
      <formula>NOT(ISERROR(SEARCH("Ausschluss",E60)))</formula>
    </cfRule>
    <cfRule type="containsText" dxfId="90" priority="76" operator="containsText" text="OK">
      <formula>NOT(ISERROR(SEARCH("OK",E60)))</formula>
    </cfRule>
  </conditionalFormatting>
  <conditionalFormatting sqref="D60">
    <cfRule type="expression" dxfId="89" priority="77">
      <formula>$C60=""</formula>
    </cfRule>
    <cfRule type="expression" dxfId="88" priority="78">
      <formula>$C60="X"</formula>
    </cfRule>
    <cfRule type="expression" dxfId="87" priority="79">
      <formula>#REF!=""</formula>
    </cfRule>
    <cfRule type="expression" dxfId="86" priority="80">
      <formula>#REF!="X"</formula>
    </cfRule>
  </conditionalFormatting>
  <conditionalFormatting sqref="B60">
    <cfRule type="expression" dxfId="85" priority="81">
      <formula>AND(#REF!="KO",$C60="Nein")</formula>
    </cfRule>
    <cfRule type="expression" dxfId="84" priority="82">
      <formula>#REF!="KO"</formula>
    </cfRule>
  </conditionalFormatting>
  <conditionalFormatting sqref="E61">
    <cfRule type="containsText" dxfId="83" priority="67" operator="containsText" text="Ausschluss">
      <formula>NOT(ISERROR(SEARCH("Ausschluss",E61)))</formula>
    </cfRule>
    <cfRule type="containsText" dxfId="82" priority="68" operator="containsText" text="OK">
      <formula>NOT(ISERROR(SEARCH("OK",E61)))</formula>
    </cfRule>
  </conditionalFormatting>
  <conditionalFormatting sqref="D61">
    <cfRule type="expression" dxfId="81" priority="69">
      <formula>$C61=""</formula>
    </cfRule>
    <cfRule type="expression" dxfId="80" priority="70">
      <formula>$C61="X"</formula>
    </cfRule>
    <cfRule type="expression" dxfId="79" priority="71">
      <formula>#REF!=""</formula>
    </cfRule>
    <cfRule type="expression" dxfId="78" priority="72">
      <formula>#REF!="X"</formula>
    </cfRule>
  </conditionalFormatting>
  <conditionalFormatting sqref="B61">
    <cfRule type="expression" dxfId="77" priority="73">
      <formula>AND(#REF!="KO",$C61="Nein")</formula>
    </cfRule>
    <cfRule type="expression" dxfId="76" priority="74">
      <formula>#REF!="KO"</formula>
    </cfRule>
  </conditionalFormatting>
  <conditionalFormatting sqref="E62:E63">
    <cfRule type="containsText" dxfId="75" priority="59" operator="containsText" text="Ausschluss">
      <formula>NOT(ISERROR(SEARCH("Ausschluss",E62)))</formula>
    </cfRule>
    <cfRule type="containsText" dxfId="74" priority="60" operator="containsText" text="OK">
      <formula>NOT(ISERROR(SEARCH("OK",E62)))</formula>
    </cfRule>
  </conditionalFormatting>
  <conditionalFormatting sqref="D62:D63">
    <cfRule type="expression" dxfId="73" priority="61">
      <formula>$C62=""</formula>
    </cfRule>
    <cfRule type="expression" dxfId="72" priority="62">
      <formula>$C62="X"</formula>
    </cfRule>
    <cfRule type="expression" dxfId="71" priority="63">
      <formula>#REF!=""</formula>
    </cfRule>
    <cfRule type="expression" dxfId="70" priority="64">
      <formula>#REF!="X"</formula>
    </cfRule>
  </conditionalFormatting>
  <conditionalFormatting sqref="B62:B63">
    <cfRule type="expression" dxfId="69" priority="65">
      <formula>AND(#REF!="KO",$C62="Nein")</formula>
    </cfRule>
    <cfRule type="expression" dxfId="68" priority="66">
      <formula>#REF!="KO"</formula>
    </cfRule>
  </conditionalFormatting>
  <conditionalFormatting sqref="E64">
    <cfRule type="containsText" dxfId="67" priority="51" operator="containsText" text="Ausschluss">
      <formula>NOT(ISERROR(SEARCH("Ausschluss",E64)))</formula>
    </cfRule>
    <cfRule type="containsText" dxfId="66" priority="52" operator="containsText" text="OK">
      <formula>NOT(ISERROR(SEARCH("OK",E64)))</formula>
    </cfRule>
  </conditionalFormatting>
  <conditionalFormatting sqref="D64">
    <cfRule type="expression" dxfId="65" priority="53">
      <formula>$C64=""</formula>
    </cfRule>
    <cfRule type="expression" dxfId="64" priority="54">
      <formula>$C64="X"</formula>
    </cfRule>
    <cfRule type="expression" dxfId="63" priority="55">
      <formula>#REF!=""</formula>
    </cfRule>
    <cfRule type="expression" dxfId="62" priority="56">
      <formula>#REF!="X"</formula>
    </cfRule>
  </conditionalFormatting>
  <conditionalFormatting sqref="B64">
    <cfRule type="expression" dxfId="61" priority="57">
      <formula>AND(#REF!="KO",$C64="Nein")</formula>
    </cfRule>
    <cfRule type="expression" dxfId="60" priority="58">
      <formula>#REF!="KO"</formula>
    </cfRule>
  </conditionalFormatting>
  <conditionalFormatting sqref="E65">
    <cfRule type="containsText" dxfId="59" priority="43" operator="containsText" text="Ausschluss">
      <formula>NOT(ISERROR(SEARCH("Ausschluss",E65)))</formula>
    </cfRule>
    <cfRule type="containsText" dxfId="58" priority="44" operator="containsText" text="OK">
      <formula>NOT(ISERROR(SEARCH("OK",E65)))</formula>
    </cfRule>
  </conditionalFormatting>
  <conditionalFormatting sqref="D65">
    <cfRule type="expression" dxfId="57" priority="45">
      <formula>$C65=""</formula>
    </cfRule>
    <cfRule type="expression" dxfId="56" priority="46">
      <formula>$C65="X"</formula>
    </cfRule>
    <cfRule type="expression" dxfId="55" priority="47">
      <formula>#REF!=""</formula>
    </cfRule>
    <cfRule type="expression" dxfId="54" priority="48">
      <formula>#REF!="X"</formula>
    </cfRule>
  </conditionalFormatting>
  <conditionalFormatting sqref="B65">
    <cfRule type="expression" dxfId="53" priority="49">
      <formula>AND(#REF!="KO",$C65="Nein")</formula>
    </cfRule>
    <cfRule type="expression" dxfId="52" priority="50">
      <formula>#REF!="KO"</formula>
    </cfRule>
  </conditionalFormatting>
  <conditionalFormatting sqref="E66">
    <cfRule type="containsText" dxfId="51" priority="35" operator="containsText" text="Ausschluss">
      <formula>NOT(ISERROR(SEARCH("Ausschluss",E66)))</formula>
    </cfRule>
    <cfRule type="containsText" dxfId="50" priority="36" operator="containsText" text="OK">
      <formula>NOT(ISERROR(SEARCH("OK",E66)))</formula>
    </cfRule>
  </conditionalFormatting>
  <conditionalFormatting sqref="D66">
    <cfRule type="expression" dxfId="49" priority="37">
      <formula>$C66=""</formula>
    </cfRule>
    <cfRule type="expression" dxfId="48" priority="38">
      <formula>$C66="X"</formula>
    </cfRule>
    <cfRule type="expression" dxfId="47" priority="39">
      <formula>#REF!=""</formula>
    </cfRule>
    <cfRule type="expression" dxfId="46" priority="40">
      <formula>#REF!="X"</formula>
    </cfRule>
  </conditionalFormatting>
  <conditionalFormatting sqref="B66">
    <cfRule type="expression" dxfId="45" priority="41">
      <formula>AND(#REF!="KO",$C66="Nein")</formula>
    </cfRule>
    <cfRule type="expression" dxfId="44" priority="42">
      <formula>#REF!="KO"</formula>
    </cfRule>
  </conditionalFormatting>
  <conditionalFormatting sqref="E67">
    <cfRule type="containsText" dxfId="43" priority="27" operator="containsText" text="Ausschluss">
      <formula>NOT(ISERROR(SEARCH("Ausschluss",E67)))</formula>
    </cfRule>
    <cfRule type="containsText" dxfId="42" priority="28" operator="containsText" text="OK">
      <formula>NOT(ISERROR(SEARCH("OK",E67)))</formula>
    </cfRule>
  </conditionalFormatting>
  <conditionalFormatting sqref="D67">
    <cfRule type="expression" dxfId="41" priority="29">
      <formula>$C67=""</formula>
    </cfRule>
    <cfRule type="expression" dxfId="40" priority="30">
      <formula>$C67="X"</formula>
    </cfRule>
    <cfRule type="expression" dxfId="39" priority="31">
      <formula>#REF!=""</formula>
    </cfRule>
    <cfRule type="expression" dxfId="38" priority="32">
      <formula>#REF!="X"</formula>
    </cfRule>
  </conditionalFormatting>
  <conditionalFormatting sqref="B67">
    <cfRule type="expression" dxfId="37" priority="33">
      <formula>AND(#REF!="KO",$C67="Nein")</formula>
    </cfRule>
    <cfRule type="expression" dxfId="36" priority="34">
      <formula>#REF!="KO"</formula>
    </cfRule>
  </conditionalFormatting>
  <conditionalFormatting sqref="E68:E69">
    <cfRule type="containsText" dxfId="35" priority="19" operator="containsText" text="Ausschluss">
      <formula>NOT(ISERROR(SEARCH("Ausschluss",E68)))</formula>
    </cfRule>
    <cfRule type="containsText" dxfId="34" priority="20" operator="containsText" text="OK">
      <formula>NOT(ISERROR(SEARCH("OK",E68)))</formula>
    </cfRule>
  </conditionalFormatting>
  <conditionalFormatting sqref="D68:D69">
    <cfRule type="expression" dxfId="33" priority="21">
      <formula>$C68=""</formula>
    </cfRule>
    <cfRule type="expression" dxfId="32" priority="22">
      <formula>$C68="X"</formula>
    </cfRule>
    <cfRule type="expression" dxfId="31" priority="23">
      <formula>#REF!=""</formula>
    </cfRule>
    <cfRule type="expression" dxfId="30" priority="24">
      <formula>#REF!="X"</formula>
    </cfRule>
  </conditionalFormatting>
  <conditionalFormatting sqref="B68:B69">
    <cfRule type="expression" dxfId="29" priority="25">
      <formula>AND(#REF!="KO",$C68="Nein")</formula>
    </cfRule>
    <cfRule type="expression" dxfId="28" priority="26">
      <formula>#REF!="KO"</formula>
    </cfRule>
  </conditionalFormatting>
  <conditionalFormatting sqref="E10">
    <cfRule type="containsText" dxfId="27" priority="11" operator="containsText" text="Ausschluss">
      <formula>NOT(ISERROR(SEARCH("Ausschluss",E10)))</formula>
    </cfRule>
    <cfRule type="containsText" dxfId="26" priority="12" operator="containsText" text="OK">
      <formula>NOT(ISERROR(SEARCH("OK",E10)))</formula>
    </cfRule>
  </conditionalFormatting>
  <conditionalFormatting sqref="D10">
    <cfRule type="expression" dxfId="25" priority="13">
      <formula>$C10=""</formula>
    </cfRule>
    <cfRule type="expression" dxfId="24" priority="14">
      <formula>$C10="X"</formula>
    </cfRule>
    <cfRule type="expression" dxfId="23" priority="15">
      <formula>#REF!=""</formula>
    </cfRule>
    <cfRule type="expression" dxfId="22" priority="16">
      <formula>#REF!="X"</formula>
    </cfRule>
  </conditionalFormatting>
  <conditionalFormatting sqref="B10">
    <cfRule type="expression" dxfId="21" priority="17">
      <formula>AND(#REF!="KO",$C10="Nein")</formula>
    </cfRule>
    <cfRule type="expression" dxfId="20" priority="18">
      <formula>#REF!="KO"</formula>
    </cfRule>
  </conditionalFormatting>
  <conditionalFormatting sqref="E11">
    <cfRule type="containsText" dxfId="19" priority="3" operator="containsText" text="Ausschluss">
      <formula>NOT(ISERROR(SEARCH("Ausschluss",E11)))</formula>
    </cfRule>
    <cfRule type="containsText" dxfId="18" priority="4" operator="containsText" text="OK">
      <formula>NOT(ISERROR(SEARCH("OK",E11)))</formula>
    </cfRule>
  </conditionalFormatting>
  <conditionalFormatting sqref="D11">
    <cfRule type="expression" dxfId="17" priority="5">
      <formula>$C11=""</formula>
    </cfRule>
    <cfRule type="expression" dxfId="16" priority="6">
      <formula>$C11="X"</formula>
    </cfRule>
    <cfRule type="expression" dxfId="15" priority="7">
      <formula>#REF!=""</formula>
    </cfRule>
    <cfRule type="expression" dxfId="14" priority="8">
      <formula>#REF!="X"</formula>
    </cfRule>
  </conditionalFormatting>
  <conditionalFormatting sqref="B11">
    <cfRule type="expression" dxfId="13" priority="1">
      <formula>AND(#REF!="KO",$C11="Nein")</formula>
    </cfRule>
    <cfRule type="expression" dxfId="12" priority="2">
      <formula>#REF!="KO"</formula>
    </cfRule>
  </conditionalFormatting>
  <dataValidations count="1">
    <dataValidation type="list" allowBlank="1" showInputMessage="1" showErrorMessage="1" sqref="D52:D54 D38:D43 D46:D49 D57:D69 D8:D12 D15:D35" xr:uid="{00000000-0002-0000-0200-000000000000}">
      <formula1>"JA,NEIN"</formula1>
    </dataValidation>
  </dataValidations>
  <pageMargins left="0.7" right="0.7" top="0.78740157499999996" bottom="0.78740157499999996" header="0.3" footer="0.3"/>
  <pageSetup paperSize="9"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tabColor theme="9"/>
    <pageSetUpPr autoPageBreaks="0"/>
  </sheetPr>
  <dimension ref="A1:F22"/>
  <sheetViews>
    <sheetView zoomScaleNormal="100" zoomScaleSheetLayoutView="100" workbookViewId="0">
      <pane ySplit="6" topLeftCell="A7" activePane="bottomLeft" state="frozen"/>
      <selection pane="bottomLeft" activeCell="F9" sqref="F9"/>
    </sheetView>
  </sheetViews>
  <sheetFormatPr baseColWidth="10" defaultColWidth="11.42578125" defaultRowHeight="15" x14ac:dyDescent="0.25"/>
  <cols>
    <col min="1" max="1" width="8.7109375" style="3" customWidth="1"/>
    <col min="2" max="2" width="145.85546875" style="5" customWidth="1"/>
    <col min="3" max="3" width="11" style="1" bestFit="1" customWidth="1"/>
    <col min="4" max="4" width="11" style="6" bestFit="1" customWidth="1"/>
    <col min="5" max="5" width="11" customWidth="1"/>
    <col min="6" max="6" width="61.7109375" customWidth="1"/>
  </cols>
  <sheetData>
    <row r="1" spans="1:6" ht="15" customHeight="1" x14ac:dyDescent="0.25">
      <c r="A1" s="116" t="s">
        <v>0</v>
      </c>
      <c r="B1" s="117"/>
      <c r="C1" s="117"/>
      <c r="D1" s="117"/>
      <c r="E1" s="117"/>
      <c r="F1" s="118"/>
    </row>
    <row r="2" spans="1:6" x14ac:dyDescent="0.25">
      <c r="A2" s="35" t="s">
        <v>1</v>
      </c>
      <c r="B2" s="36" t="s">
        <v>2</v>
      </c>
      <c r="C2" s="123"/>
      <c r="D2" s="123"/>
      <c r="E2" s="23"/>
      <c r="F2" s="23"/>
    </row>
    <row r="3" spans="1:6" ht="15" customHeight="1" x14ac:dyDescent="0.25">
      <c r="A3" s="119"/>
      <c r="B3" s="99"/>
      <c r="C3" s="122" t="s">
        <v>4</v>
      </c>
      <c r="D3" s="122"/>
      <c r="E3" s="37"/>
      <c r="F3" s="23"/>
    </row>
    <row r="4" spans="1:6" ht="15" customHeight="1" x14ac:dyDescent="0.25">
      <c r="A4" s="120"/>
      <c r="B4" s="105" t="s">
        <v>20</v>
      </c>
      <c r="C4" s="112" t="s">
        <v>5</v>
      </c>
      <c r="D4" s="112" t="s">
        <v>6</v>
      </c>
      <c r="E4" s="124" t="s">
        <v>28</v>
      </c>
      <c r="F4" s="102" t="s">
        <v>26</v>
      </c>
    </row>
    <row r="5" spans="1:6" x14ac:dyDescent="0.25">
      <c r="A5" s="121"/>
      <c r="B5" s="106"/>
      <c r="C5" s="122"/>
      <c r="D5" s="122"/>
      <c r="E5" s="125"/>
      <c r="F5" s="102"/>
    </row>
    <row r="6" spans="1:6" ht="22.5" x14ac:dyDescent="0.25">
      <c r="A6" s="121"/>
      <c r="B6" s="107"/>
      <c r="C6" s="38" t="s">
        <v>19</v>
      </c>
      <c r="D6" s="122"/>
      <c r="E6" s="126"/>
      <c r="F6" s="102"/>
    </row>
    <row r="7" spans="1:6" x14ac:dyDescent="0.25">
      <c r="A7" s="39" t="s">
        <v>69</v>
      </c>
      <c r="B7" s="40" t="s">
        <v>31</v>
      </c>
      <c r="C7" s="41"/>
      <c r="D7" s="41"/>
      <c r="E7" s="41"/>
      <c r="F7" s="42"/>
    </row>
    <row r="8" spans="1:6" s="8" customFormat="1" x14ac:dyDescent="0.25">
      <c r="A8" s="43" t="s">
        <v>70</v>
      </c>
      <c r="B8" s="34" t="s">
        <v>32</v>
      </c>
      <c r="C8" s="13" t="s">
        <v>10</v>
      </c>
      <c r="D8" s="11"/>
      <c r="E8" s="15"/>
      <c r="F8" s="19"/>
    </row>
    <row r="9" spans="1:6" s="8" customFormat="1" x14ac:dyDescent="0.25">
      <c r="A9" s="43" t="s">
        <v>71</v>
      </c>
      <c r="B9" s="34" t="s">
        <v>67</v>
      </c>
      <c r="C9" s="13" t="s">
        <v>10</v>
      </c>
      <c r="D9" s="11"/>
      <c r="E9" s="45"/>
      <c r="F9" s="19"/>
    </row>
    <row r="10" spans="1:6" s="8" customFormat="1" x14ac:dyDescent="0.25">
      <c r="A10" s="43" t="s">
        <v>72</v>
      </c>
      <c r="B10" s="34" t="s">
        <v>33</v>
      </c>
      <c r="C10" s="13" t="s">
        <v>10</v>
      </c>
      <c r="D10" s="11"/>
      <c r="E10" s="45"/>
      <c r="F10" s="19"/>
    </row>
    <row r="11" spans="1:6" s="8" customFormat="1" x14ac:dyDescent="0.25">
      <c r="A11" s="43" t="s">
        <v>73</v>
      </c>
      <c r="B11" s="34" t="s">
        <v>34</v>
      </c>
      <c r="C11" s="13" t="s">
        <v>10</v>
      </c>
      <c r="D11" s="11"/>
      <c r="E11" s="45"/>
      <c r="F11" s="19"/>
    </row>
    <row r="12" spans="1:6" s="8" customFormat="1" x14ac:dyDescent="0.25">
      <c r="A12" s="43" t="s">
        <v>74</v>
      </c>
      <c r="B12" s="34" t="s">
        <v>35</v>
      </c>
      <c r="C12" s="13" t="s">
        <v>10</v>
      </c>
      <c r="D12" s="11"/>
      <c r="E12" s="45"/>
      <c r="F12" s="19"/>
    </row>
    <row r="13" spans="1:6" s="8" customFormat="1" x14ac:dyDescent="0.25">
      <c r="A13" s="43" t="s">
        <v>75</v>
      </c>
      <c r="B13" s="34" t="s">
        <v>53</v>
      </c>
      <c r="C13" s="13" t="s">
        <v>10</v>
      </c>
      <c r="D13" s="11"/>
      <c r="E13" s="45"/>
      <c r="F13" s="19"/>
    </row>
    <row r="14" spans="1:6" x14ac:dyDescent="0.25">
      <c r="A14" s="46"/>
      <c r="B14" s="16"/>
      <c r="C14" s="16"/>
      <c r="D14" s="16"/>
      <c r="E14" s="47"/>
      <c r="F14" s="48"/>
    </row>
    <row r="15" spans="1:6" x14ac:dyDescent="0.25">
      <c r="A15" s="49" t="s">
        <v>76</v>
      </c>
      <c r="B15" s="87" t="s">
        <v>21</v>
      </c>
      <c r="C15" s="88"/>
      <c r="D15" s="88"/>
      <c r="E15" s="88"/>
      <c r="F15" s="89"/>
    </row>
    <row r="16" spans="1:6" x14ac:dyDescent="0.25">
      <c r="A16" s="51" t="s">
        <v>77</v>
      </c>
      <c r="B16" s="52" t="s">
        <v>65</v>
      </c>
      <c r="C16" s="53" t="s">
        <v>10</v>
      </c>
      <c r="D16" s="11"/>
      <c r="E16" s="47"/>
      <c r="F16" s="54"/>
    </row>
    <row r="17" spans="1:6" x14ac:dyDescent="0.25">
      <c r="A17" s="51" t="s">
        <v>78</v>
      </c>
      <c r="B17" s="52" t="s">
        <v>36</v>
      </c>
      <c r="C17" s="53" t="s">
        <v>10</v>
      </c>
      <c r="D17" s="11"/>
      <c r="E17" s="47"/>
      <c r="F17" s="54"/>
    </row>
    <row r="18" spans="1:6" x14ac:dyDescent="0.25">
      <c r="A18" s="51" t="s">
        <v>79</v>
      </c>
      <c r="B18" s="52" t="s">
        <v>52</v>
      </c>
      <c r="C18" s="53" t="s">
        <v>10</v>
      </c>
      <c r="D18" s="11"/>
      <c r="E18" s="47"/>
      <c r="F18" s="19"/>
    </row>
    <row r="19" spans="1:6" x14ac:dyDescent="0.25">
      <c r="A19" s="51" t="s">
        <v>80</v>
      </c>
      <c r="B19" s="52" t="s">
        <v>68</v>
      </c>
      <c r="C19" s="53" t="s">
        <v>10</v>
      </c>
      <c r="D19" s="11"/>
      <c r="E19" s="47"/>
      <c r="F19" s="19"/>
    </row>
    <row r="20" spans="1:6" x14ac:dyDescent="0.25">
      <c r="A20" s="51" t="s">
        <v>81</v>
      </c>
      <c r="B20" s="52" t="s">
        <v>54</v>
      </c>
      <c r="C20" s="13"/>
      <c r="D20" s="44"/>
      <c r="E20" s="45" t="s">
        <v>10</v>
      </c>
      <c r="F20" s="19"/>
    </row>
    <row r="21" spans="1:6" ht="15.75" thickBot="1" x14ac:dyDescent="0.3">
      <c r="A21" s="46"/>
      <c r="B21" s="16"/>
      <c r="C21" s="16"/>
      <c r="D21" s="16"/>
      <c r="E21" s="50"/>
      <c r="F21" s="48"/>
    </row>
    <row r="22" spans="1:6" x14ac:dyDescent="0.25">
      <c r="D22" s="10"/>
    </row>
  </sheetData>
  <sheetProtection algorithmName="SHA-512" hashValue="03L4U6vpaLel2c5vjmzM+DGn6q9/jZaS/GF/hw1gjcodBI0fSShco4yiYawE5Iyri9tE0dasK5YWanDXPORRzQ==" saltValue="Z3EQytIr4SW4cGbyObD99A==" spinCount="100000" sheet="1" selectLockedCells="1"/>
  <mergeCells count="11">
    <mergeCell ref="B15:F15"/>
    <mergeCell ref="F4:F6"/>
    <mergeCell ref="A1:F1"/>
    <mergeCell ref="A3:B3"/>
    <mergeCell ref="A4:A6"/>
    <mergeCell ref="B4:B6"/>
    <mergeCell ref="C4:C5"/>
    <mergeCell ref="D4:D6"/>
    <mergeCell ref="C3:D3"/>
    <mergeCell ref="C2:D2"/>
    <mergeCell ref="E4:E6"/>
  </mergeCells>
  <phoneticPr fontId="10" type="noConversion"/>
  <conditionalFormatting sqref="E9:E13 E20 E16:E17">
    <cfRule type="containsText" dxfId="11" priority="237" operator="containsText" text="Ausschluss">
      <formula>NOT(ISERROR(SEARCH("Ausschluss",E9)))</formula>
    </cfRule>
    <cfRule type="containsText" dxfId="10" priority="238" operator="containsText" text="OK">
      <formula>NOT(ISERROR(SEARCH("OK",E9)))</formula>
    </cfRule>
  </conditionalFormatting>
  <conditionalFormatting sqref="E8">
    <cfRule type="containsText" dxfId="9" priority="85" operator="containsText" text="Ausschluss">
      <formula>NOT(ISERROR(SEARCH("Ausschluss",E8)))</formula>
    </cfRule>
    <cfRule type="containsText" dxfId="8" priority="86" operator="containsText" text="OK">
      <formula>NOT(ISERROR(SEARCH("OK",E8)))</formula>
    </cfRule>
  </conditionalFormatting>
  <conditionalFormatting sqref="E18">
    <cfRule type="containsText" dxfId="7" priority="37" operator="containsText" text="Ausschluss">
      <formula>NOT(ISERROR(SEARCH("Ausschluss",E18)))</formula>
    </cfRule>
    <cfRule type="containsText" dxfId="6" priority="38" operator="containsText" text="OK">
      <formula>NOT(ISERROR(SEARCH("OK",E18)))</formula>
    </cfRule>
  </conditionalFormatting>
  <conditionalFormatting sqref="E19">
    <cfRule type="containsText" dxfId="5" priority="9" operator="containsText" text="Ausschluss">
      <formula>NOT(ISERROR(SEARCH("Ausschluss",E19)))</formula>
    </cfRule>
    <cfRule type="containsText" dxfId="4" priority="10" operator="containsText" text="OK">
      <formula>NOT(ISERROR(SEARCH("OK",E19)))</formula>
    </cfRule>
  </conditionalFormatting>
  <conditionalFormatting sqref="D8:D13 D16:D20">
    <cfRule type="expression" dxfId="3" priority="445">
      <formula>$C8=""</formula>
    </cfRule>
    <cfRule type="expression" dxfId="2" priority="446">
      <formula>$C8="X"</formula>
    </cfRule>
    <cfRule type="expression" dxfId="1" priority="447">
      <formula>#REF!=""</formula>
    </cfRule>
    <cfRule type="expression" dxfId="0" priority="448">
      <formula>#REF!="X"</formula>
    </cfRule>
  </conditionalFormatting>
  <dataValidations count="1">
    <dataValidation type="list" allowBlank="1" showInputMessage="1" showErrorMessage="1" sqref="D8:D13 D16:D20" xr:uid="{00000000-0002-0000-0600-000000000000}">
      <formula1>"JA,NEIN"</formula1>
    </dataValidation>
  </dataValidations>
  <pageMargins left="0.70866141732283472" right="0.70866141732283472" top="0.78740157480314965" bottom="0.78740157480314965"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870AF-5EE0-4449-980F-A99B166B98A5}">
  <sheetPr>
    <tabColor theme="5" tint="0.59999389629810485"/>
  </sheetPr>
  <dimension ref="A1:F32"/>
  <sheetViews>
    <sheetView zoomScaleNormal="100" zoomScaleSheetLayoutView="100" workbookViewId="0">
      <selection activeCell="C11" sqref="C11"/>
    </sheetView>
  </sheetViews>
  <sheetFormatPr baseColWidth="10" defaultColWidth="11.42578125" defaultRowHeight="15" x14ac:dyDescent="0.25"/>
  <cols>
    <col min="1" max="1" width="11.140625" style="55" customWidth="1"/>
    <col min="2" max="2" width="92.42578125" style="55" customWidth="1"/>
    <col min="3" max="3" width="26.85546875" style="55" customWidth="1"/>
    <col min="4" max="4" width="19" style="55" customWidth="1"/>
    <col min="5" max="5" width="17.5703125" style="55" customWidth="1"/>
    <col min="6" max="6" width="19" style="55" customWidth="1"/>
    <col min="7" max="16384" width="11.42578125" style="55"/>
  </cols>
  <sheetData>
    <row r="1" spans="1:6" x14ac:dyDescent="0.25">
      <c r="A1" s="128" t="s">
        <v>37</v>
      </c>
      <c r="B1" s="128"/>
      <c r="C1" s="128"/>
      <c r="D1" s="128"/>
      <c r="E1" s="76"/>
      <c r="F1" s="76"/>
    </row>
    <row r="2" spans="1:6" x14ac:dyDescent="0.25">
      <c r="A2" s="2"/>
      <c r="B2" s="2"/>
      <c r="C2" s="2"/>
      <c r="D2" s="2"/>
      <c r="E2" s="2"/>
      <c r="F2" s="2"/>
    </row>
    <row r="3" spans="1:6" x14ac:dyDescent="0.25">
      <c r="A3" s="56"/>
      <c r="B3" s="57" t="s">
        <v>38</v>
      </c>
      <c r="C3" s="130"/>
      <c r="D3" s="131"/>
      <c r="E3" s="132"/>
      <c r="F3" s="133"/>
    </row>
    <row r="4" spans="1:6" x14ac:dyDescent="0.25">
      <c r="A4" s="2"/>
      <c r="B4" s="2"/>
      <c r="C4" s="130"/>
      <c r="D4" s="131"/>
      <c r="E4" s="132"/>
      <c r="F4" s="133"/>
    </row>
    <row r="5" spans="1:6" x14ac:dyDescent="0.25">
      <c r="A5"/>
      <c r="B5"/>
      <c r="C5" s="130"/>
      <c r="D5" s="131"/>
      <c r="E5" s="132"/>
      <c r="F5" s="133"/>
    </row>
    <row r="6" spans="1:6" ht="15" customHeight="1" x14ac:dyDescent="0.25">
      <c r="A6"/>
      <c r="B6"/>
      <c r="C6"/>
      <c r="D6" s="2"/>
      <c r="E6"/>
      <c r="F6" s="2"/>
    </row>
    <row r="7" spans="1:6" ht="45" x14ac:dyDescent="0.25">
      <c r="A7" s="58" t="s">
        <v>39</v>
      </c>
      <c r="B7" s="59" t="s">
        <v>40</v>
      </c>
      <c r="C7" s="78" t="s">
        <v>48</v>
      </c>
      <c r="D7" s="60" t="s">
        <v>84</v>
      </c>
      <c r="E7" s="60" t="s">
        <v>49</v>
      </c>
      <c r="F7" s="60" t="s">
        <v>85</v>
      </c>
    </row>
    <row r="8" spans="1:6" x14ac:dyDescent="0.25">
      <c r="A8" s="61" t="s">
        <v>47</v>
      </c>
      <c r="B8" s="62" t="s">
        <v>168</v>
      </c>
      <c r="C8" s="63"/>
      <c r="D8" s="83">
        <v>6</v>
      </c>
      <c r="E8" s="85">
        <v>0</v>
      </c>
      <c r="F8" s="84">
        <f>D8*E8</f>
        <v>0</v>
      </c>
    </row>
    <row r="9" spans="1:6" x14ac:dyDescent="0.25">
      <c r="A9" s="61" t="s">
        <v>47</v>
      </c>
      <c r="B9" s="62" t="s">
        <v>106</v>
      </c>
      <c r="C9" s="63"/>
      <c r="D9" s="83">
        <v>6</v>
      </c>
      <c r="E9" s="85">
        <v>0</v>
      </c>
      <c r="F9" s="84">
        <f t="shared" ref="F9:F12" si="0">D9*E9</f>
        <v>0</v>
      </c>
    </row>
    <row r="10" spans="1:6" x14ac:dyDescent="0.25">
      <c r="A10" s="61" t="s">
        <v>47</v>
      </c>
      <c r="B10" s="62" t="s">
        <v>113</v>
      </c>
      <c r="C10" s="63"/>
      <c r="D10" s="83">
        <v>6</v>
      </c>
      <c r="E10" s="85">
        <v>0</v>
      </c>
      <c r="F10" s="84">
        <f t="shared" si="0"/>
        <v>0</v>
      </c>
    </row>
    <row r="11" spans="1:6" x14ac:dyDescent="0.25">
      <c r="A11" s="61" t="s">
        <v>47</v>
      </c>
      <c r="B11" s="62" t="s">
        <v>118</v>
      </c>
      <c r="C11" s="63"/>
      <c r="D11" s="83">
        <v>6</v>
      </c>
      <c r="E11" s="85">
        <v>0</v>
      </c>
      <c r="F11" s="84">
        <f t="shared" si="0"/>
        <v>0</v>
      </c>
    </row>
    <row r="12" spans="1:6" x14ac:dyDescent="0.25">
      <c r="A12" s="61" t="s">
        <v>47</v>
      </c>
      <c r="B12" s="62" t="s">
        <v>123</v>
      </c>
      <c r="C12" s="63"/>
      <c r="D12" s="83">
        <v>6</v>
      </c>
      <c r="E12" s="85">
        <v>0</v>
      </c>
      <c r="F12" s="84">
        <f t="shared" si="0"/>
        <v>0</v>
      </c>
    </row>
    <row r="13" spans="1:6" ht="15.75" x14ac:dyDescent="0.25">
      <c r="A13" s="129"/>
      <c r="B13" s="64" t="s">
        <v>41</v>
      </c>
      <c r="C13" s="65"/>
      <c r="D13" s="77"/>
      <c r="E13" s="80"/>
      <c r="F13" s="66">
        <f>SUM(F8:F12)</f>
        <v>0</v>
      </c>
    </row>
    <row r="14" spans="1:6" ht="15.75" x14ac:dyDescent="0.25">
      <c r="A14" s="129"/>
      <c r="B14" s="64" t="s">
        <v>42</v>
      </c>
      <c r="C14" s="65"/>
      <c r="D14" s="77"/>
      <c r="E14" s="81"/>
      <c r="F14" s="66">
        <f>F13*0.19</f>
        <v>0</v>
      </c>
    </row>
    <row r="15" spans="1:6" ht="15.75" x14ac:dyDescent="0.25">
      <c r="A15" s="129"/>
      <c r="B15" s="67" t="s">
        <v>43</v>
      </c>
      <c r="C15" s="68"/>
      <c r="D15" s="79"/>
      <c r="E15" s="82"/>
      <c r="F15" s="69">
        <f>SUM(F13:F14)</f>
        <v>0</v>
      </c>
    </row>
    <row r="16" spans="1:6" x14ac:dyDescent="0.25">
      <c r="A16" s="20"/>
      <c r="B16" s="20"/>
      <c r="C16" s="20"/>
      <c r="D16" s="20"/>
      <c r="E16" s="20"/>
      <c r="F16" s="20"/>
    </row>
    <row r="17" spans="1:6" x14ac:dyDescent="0.25">
      <c r="A17" s="20"/>
      <c r="B17" s="20" t="s">
        <v>66</v>
      </c>
      <c r="C17" s="20"/>
      <c r="D17" s="20"/>
      <c r="E17" s="20"/>
      <c r="F17" s="20"/>
    </row>
    <row r="18" spans="1:6" x14ac:dyDescent="0.25">
      <c r="A18" s="20"/>
      <c r="B18" s="20" t="s">
        <v>50</v>
      </c>
      <c r="C18" s="20"/>
      <c r="D18" s="20"/>
      <c r="E18" s="20"/>
      <c r="F18" s="20"/>
    </row>
    <row r="19" spans="1:6" x14ac:dyDescent="0.25">
      <c r="A19" s="20"/>
      <c r="B19" s="20"/>
      <c r="C19" s="20"/>
      <c r="D19" s="20"/>
      <c r="E19" s="20"/>
      <c r="F19" s="20"/>
    </row>
    <row r="20" spans="1:6" ht="52.5" customHeight="1" x14ac:dyDescent="0.25">
      <c r="A20" s="134" t="s">
        <v>44</v>
      </c>
      <c r="B20" s="134"/>
      <c r="C20" s="134"/>
      <c r="D20" s="134"/>
      <c r="E20" s="73"/>
      <c r="F20" s="73"/>
    </row>
    <row r="21" spans="1:6" x14ac:dyDescent="0.25">
      <c r="A21" s="135" t="s">
        <v>45</v>
      </c>
      <c r="B21" s="135"/>
      <c r="C21" s="135"/>
      <c r="D21" s="135"/>
      <c r="E21" s="74"/>
      <c r="F21" s="74"/>
    </row>
    <row r="22" spans="1:6" x14ac:dyDescent="0.25">
      <c r="A22" s="70"/>
      <c r="B22" s="70"/>
      <c r="C22" s="70"/>
      <c r="D22" s="70"/>
      <c r="E22" s="70"/>
      <c r="F22" s="70"/>
    </row>
    <row r="23" spans="1:6" ht="45.75" customHeight="1" x14ac:dyDescent="0.25">
      <c r="A23" s="127" t="s">
        <v>46</v>
      </c>
      <c r="B23" s="127"/>
      <c r="C23" s="127"/>
      <c r="D23" s="127"/>
      <c r="E23" s="75"/>
      <c r="F23" s="75"/>
    </row>
    <row r="25" spans="1:6" hidden="1" x14ac:dyDescent="0.25">
      <c r="A25" s="55">
        <v>4</v>
      </c>
      <c r="B25" s="71" t="e">
        <f>#REF!*(1+#REF!)</f>
        <v>#REF!</v>
      </c>
    </row>
    <row r="26" spans="1:6" hidden="1" x14ac:dyDescent="0.25">
      <c r="A26" s="55">
        <v>5</v>
      </c>
      <c r="B26" s="71" t="e">
        <f>B25*(1+#REF!)</f>
        <v>#REF!</v>
      </c>
    </row>
    <row r="27" spans="1:6" hidden="1" x14ac:dyDescent="0.25">
      <c r="A27" s="55">
        <v>6</v>
      </c>
      <c r="B27" s="71" t="e">
        <f>B26*(1+#REF!)</f>
        <v>#REF!</v>
      </c>
    </row>
    <row r="28" spans="1:6" hidden="1" x14ac:dyDescent="0.25">
      <c r="A28" s="55">
        <v>7</v>
      </c>
      <c r="B28" s="71" t="e">
        <f>B27*(1+#REF!)</f>
        <v>#REF!</v>
      </c>
    </row>
    <row r="29" spans="1:6" hidden="1" x14ac:dyDescent="0.25">
      <c r="A29" s="55">
        <v>8</v>
      </c>
      <c r="B29" s="71" t="e">
        <f>B28*(1+#REF!)</f>
        <v>#REF!</v>
      </c>
    </row>
    <row r="30" spans="1:6" hidden="1" x14ac:dyDescent="0.25">
      <c r="A30" s="55">
        <v>9</v>
      </c>
      <c r="B30" s="71" t="e">
        <f>B29*(1+#REF!)</f>
        <v>#REF!</v>
      </c>
    </row>
    <row r="31" spans="1:6" hidden="1" x14ac:dyDescent="0.25">
      <c r="A31" s="55">
        <v>10</v>
      </c>
      <c r="B31" s="71" t="e">
        <f>B30*(1+#REF!)</f>
        <v>#REF!</v>
      </c>
    </row>
    <row r="32" spans="1:6" hidden="1" x14ac:dyDescent="0.25">
      <c r="B32" s="72" t="e">
        <f>SUM(B25:B31)</f>
        <v>#REF!</v>
      </c>
    </row>
  </sheetData>
  <sheetProtection algorithmName="SHA-512" hashValue="1Kd5YvfefVk5OfZlGyo+ww3lN2lHgbyMOYod9JcWF7fQkEhYkE4jYh8wJG5OkkFB+ee+8vfWTzZA3hqxLEh8+A==" saltValue="1d9/BJ9ZOi2i4YJnvlQqAw==" spinCount="100000" sheet="1" selectLockedCells="1"/>
  <mergeCells count="8">
    <mergeCell ref="A23:D23"/>
    <mergeCell ref="A1:D1"/>
    <mergeCell ref="A13:A15"/>
    <mergeCell ref="C3:F3"/>
    <mergeCell ref="C4:F4"/>
    <mergeCell ref="C5:F5"/>
    <mergeCell ref="A20:D20"/>
    <mergeCell ref="A21:D21"/>
  </mergeCells>
  <phoneticPr fontId="10" type="noConversion"/>
  <pageMargins left="0.7" right="0.7" top="0.78740157499999996" bottom="0.78740157499999996" header="0.3" footer="0.3"/>
  <pageSetup paperSize="9" scale="67" orientation="landscape" r:id="rId1"/>
  <headerFooter>
    <oddHeader>&amp;LAusschr. - Nr.:  VSG-SEK-2023-09
Vernetzte EKG-Geräte
&amp;CPreisblatt für  Leistungsverzeichnisse der
Tabellenblätter A, B, C, F&amp;R&amp;G
Seite &amp;P / &amp;N</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fa513b9-6181-48c9-953c-79dcf2ad4106" xsi:nil="true"/>
    <lcf76f155ced4ddcb4097134ff3c332f xmlns="bd0c4391-ae08-49d7-b167-060941495de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CF3BD82EF30184D940EC0763CECDE04" ma:contentTypeVersion="13" ma:contentTypeDescription="Ein neues Dokument erstellen." ma:contentTypeScope="" ma:versionID="2e75d1ac970be72da04e77a6d84434c4">
  <xsd:schema xmlns:xsd="http://www.w3.org/2001/XMLSchema" xmlns:xs="http://www.w3.org/2001/XMLSchema" xmlns:p="http://schemas.microsoft.com/office/2006/metadata/properties" xmlns:ns2="bd0c4391-ae08-49d7-b167-060941495de7" xmlns:ns3="ffa513b9-6181-48c9-953c-79dcf2ad4106" targetNamespace="http://schemas.microsoft.com/office/2006/metadata/properties" ma:root="true" ma:fieldsID="bc098d8ac8ed40b0921e161a70bb3945" ns2:_="" ns3:_="">
    <xsd:import namespace="bd0c4391-ae08-49d7-b167-060941495de7"/>
    <xsd:import namespace="ffa513b9-6181-48c9-953c-79dcf2ad41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0c4391-ae08-49d7-b167-060941495d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5aeff2-6623-4ac4-b1ac-efb9652173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a513b9-6181-48c9-953c-79dcf2ad410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f3d901c7-ce55-4291-87a8-36ca34a44fdb}" ma:internalName="TaxCatchAll" ma:showField="CatchAllData" ma:web="ffa513b9-6181-48c9-953c-79dcf2ad41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605534-3B0A-48E5-A57A-91D849CD2BF2}">
  <ds:schemaRefs>
    <ds:schemaRef ds:uri="bd0c4391-ae08-49d7-b167-060941495de7"/>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elements/1.1/"/>
    <ds:schemaRef ds:uri="ffa513b9-6181-48c9-953c-79dcf2ad4106"/>
    <ds:schemaRef ds:uri="http://purl.org/dc/dcmitype/"/>
  </ds:schemaRefs>
</ds:datastoreItem>
</file>

<file path=customXml/itemProps2.xml><?xml version="1.0" encoding="utf-8"?>
<ds:datastoreItem xmlns:ds="http://schemas.openxmlformats.org/officeDocument/2006/customXml" ds:itemID="{64B5C7A3-20CB-4870-AAEA-A681CFBB90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0c4391-ae08-49d7-b167-060941495de7"/>
    <ds:schemaRef ds:uri="ffa513b9-6181-48c9-953c-79dcf2ad41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E770C2-FDF5-486F-A3CB-7FCC2C1245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 zum LV</vt:lpstr>
      <vt:lpstr>A_Allgemeine Anforderungen</vt:lpstr>
      <vt:lpstr>B_KBP</vt:lpstr>
      <vt:lpstr>C_Preisblatt Hauptangebot</vt:lpstr>
    </vt:vector>
  </TitlesOfParts>
  <Manager/>
  <Company>Vivantes Netzwerk für Gesundheit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Bekermann, Tobias</cp:lastModifiedBy>
  <cp:revision/>
  <dcterms:created xsi:type="dcterms:W3CDTF">2022-01-18T12:51:17Z</dcterms:created>
  <dcterms:modified xsi:type="dcterms:W3CDTF">2026-07-01T14:58:14Z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0x010100ACF3BD82EF30184D940EC0763CECDE04</vt:lpwstr>
  </property>
  <property fmtid="{D5CDD505-2E9C-101B-9397-08002B2CF9AE}" pid="3" name="MediaServiceImageTags">
    <vt:lpwstr/>
  </property>
</Properties>
</file>